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530" activeTab="3"/>
  </bookViews>
  <sheets>
    <sheet name="C.Trân gửi" sheetId="5" r:id="rId1"/>
    <sheet name="PHÒNG" sheetId="6" r:id="rId2"/>
    <sheet name="TÍNH TIỀN 1" sheetId="10" r:id="rId3"/>
    <sheet name="TÍNH TIỀN 2 (gui P.KT)" sheetId="11" r:id="rId4"/>
  </sheets>
  <definedNames>
    <definedName name="_xlnm._FilterDatabase" localSheetId="0" hidden="1">'C.Trân gửi'!$A$7:$S$8</definedName>
    <definedName name="_xlnm._FilterDatabase" localSheetId="1" hidden="1">PHÒNG!$A$8:$R$65</definedName>
    <definedName name="_xlnm._FilterDatabase" localSheetId="2" hidden="1">'TÍNH TIỀN 1'!$A$6:$WVT$6</definedName>
    <definedName name="_xlnm._FilterDatabase" localSheetId="3" hidden="1">'TÍNH TIỀN 2 (gui P.KT)'!$A$6:$WVT$6</definedName>
    <definedName name="_xlnm.Print_Area" localSheetId="0">'C.Trân gửi'!$A$1:$M$271</definedName>
    <definedName name="_xlnm.Print_Area" localSheetId="1">PHÒNG!$A$1:$M$68</definedName>
    <definedName name="_xlnm.Print_Titles" localSheetId="0">'C.Trân gửi'!$7:$8</definedName>
    <definedName name="_xlnm.Print_Titles" localSheetId="1">PHÒNG!$7:$8</definedName>
    <definedName name="_xlnm.Print_Titles" localSheetId="2">'TÍNH TIỀN 1'!$6:$6</definedName>
    <definedName name="_xlnm.Print_Titles" localSheetId="3">'TÍNH TIỀN 2 (gui P.KT)'!$6:$6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1" l="1"/>
  <c r="H62" i="11"/>
  <c r="J62" i="11" s="1"/>
  <c r="H61" i="11"/>
  <c r="J61" i="11" s="1"/>
  <c r="H60" i="11"/>
  <c r="J60" i="11" s="1"/>
  <c r="H59" i="11"/>
  <c r="J59" i="11" s="1"/>
  <c r="H58" i="11"/>
  <c r="J58" i="11" s="1"/>
  <c r="H57" i="11"/>
  <c r="J57" i="11" s="1"/>
  <c r="H56" i="11"/>
  <c r="J56" i="11" s="1"/>
  <c r="H55" i="11"/>
  <c r="J55" i="11" s="1"/>
  <c r="H54" i="11"/>
  <c r="J54" i="11" s="1"/>
  <c r="H53" i="11"/>
  <c r="J53" i="11" s="1"/>
  <c r="H52" i="11"/>
  <c r="J52" i="11" s="1"/>
  <c r="H51" i="11"/>
  <c r="J51" i="11" s="1"/>
  <c r="H50" i="11"/>
  <c r="J50" i="11" s="1"/>
  <c r="H49" i="11"/>
  <c r="J49" i="11" s="1"/>
  <c r="H48" i="11"/>
  <c r="J48" i="11" s="1"/>
  <c r="H47" i="11"/>
  <c r="J47" i="11" s="1"/>
  <c r="H46" i="11"/>
  <c r="J46" i="11" s="1"/>
  <c r="H45" i="11"/>
  <c r="J45" i="11" s="1"/>
  <c r="H44" i="11"/>
  <c r="J44" i="11" s="1"/>
  <c r="H43" i="11"/>
  <c r="J43" i="11" s="1"/>
  <c r="H42" i="11"/>
  <c r="J42" i="11" s="1"/>
  <c r="H41" i="11"/>
  <c r="J41" i="11" s="1"/>
  <c r="H40" i="11"/>
  <c r="J40" i="11" s="1"/>
  <c r="H39" i="11"/>
  <c r="J39" i="11" s="1"/>
  <c r="H38" i="11"/>
  <c r="J38" i="11" s="1"/>
  <c r="H37" i="11"/>
  <c r="J37" i="11" s="1"/>
  <c r="H36" i="11"/>
  <c r="J36" i="11" s="1"/>
  <c r="H35" i="11"/>
  <c r="J35" i="11" s="1"/>
  <c r="H34" i="11"/>
  <c r="J34" i="11" s="1"/>
  <c r="H33" i="11"/>
  <c r="J33" i="11" s="1"/>
  <c r="H32" i="11"/>
  <c r="J32" i="11" s="1"/>
  <c r="H31" i="11"/>
  <c r="J31" i="11" s="1"/>
  <c r="H30" i="11"/>
  <c r="J30" i="11" s="1"/>
  <c r="H29" i="11"/>
  <c r="J29" i="11" s="1"/>
  <c r="H28" i="11"/>
  <c r="J28" i="11" s="1"/>
  <c r="H27" i="11"/>
  <c r="J27" i="11" s="1"/>
  <c r="H26" i="11"/>
  <c r="J26" i="11" s="1"/>
  <c r="H25" i="11"/>
  <c r="J25" i="11" s="1"/>
  <c r="H24" i="11"/>
  <c r="J24" i="11" s="1"/>
  <c r="H23" i="11"/>
  <c r="J23" i="11" s="1"/>
  <c r="H22" i="11"/>
  <c r="J22" i="11" s="1"/>
  <c r="H21" i="11"/>
  <c r="J21" i="11" s="1"/>
  <c r="H20" i="11"/>
  <c r="J20" i="11" s="1"/>
  <c r="H19" i="11"/>
  <c r="J19" i="11" s="1"/>
  <c r="H18" i="11"/>
  <c r="J18" i="11" s="1"/>
  <c r="H17" i="11"/>
  <c r="J17" i="11" s="1"/>
  <c r="H16" i="11"/>
  <c r="J16" i="11" s="1"/>
  <c r="H15" i="11"/>
  <c r="J15" i="11" s="1"/>
  <c r="H14" i="11"/>
  <c r="J14" i="11" s="1"/>
  <c r="H13" i="11"/>
  <c r="J13" i="11" s="1"/>
  <c r="H12" i="11"/>
  <c r="J12" i="11" s="1"/>
  <c r="H11" i="11"/>
  <c r="J11" i="11" s="1"/>
  <c r="H10" i="11"/>
  <c r="J10" i="11" s="1"/>
  <c r="H9" i="11"/>
  <c r="J9" i="11" s="1"/>
  <c r="H8" i="11"/>
  <c r="H63" i="11" s="1"/>
  <c r="J8" i="11" l="1"/>
  <c r="J63" i="11" s="1"/>
  <c r="L62" i="6"/>
  <c r="H12" i="10"/>
  <c r="J12" i="10" s="1"/>
  <c r="H13" i="10"/>
  <c r="J13" i="10" s="1"/>
  <c r="H14" i="10"/>
  <c r="J14" i="10" s="1"/>
  <c r="H15" i="10"/>
  <c r="H17" i="10"/>
  <c r="J17" i="10" s="1"/>
  <c r="H18" i="10"/>
  <c r="J18" i="10" s="1"/>
  <c r="H19" i="10"/>
  <c r="J19" i="10" s="1"/>
  <c r="H20" i="10"/>
  <c r="J20" i="10" s="1"/>
  <c r="H21" i="10"/>
  <c r="J21" i="10" s="1"/>
  <c r="H22" i="10"/>
  <c r="J22" i="10" s="1"/>
  <c r="H16" i="10"/>
  <c r="J16" i="10" s="1"/>
  <c r="H23" i="10"/>
  <c r="J23" i="10" s="1"/>
  <c r="H24" i="10"/>
  <c r="J24" i="10" s="1"/>
  <c r="H25" i="10"/>
  <c r="J25" i="10" s="1"/>
  <c r="H26" i="10"/>
  <c r="J26" i="10" s="1"/>
  <c r="H27" i="10"/>
  <c r="J27" i="10" s="1"/>
  <c r="H28" i="10"/>
  <c r="J28" i="10" s="1"/>
  <c r="H29" i="10"/>
  <c r="J29" i="10" s="1"/>
  <c r="H30" i="10"/>
  <c r="J30" i="10" s="1"/>
  <c r="H31" i="10"/>
  <c r="J31" i="10" s="1"/>
  <c r="H32" i="10"/>
  <c r="J32" i="10" s="1"/>
  <c r="H33" i="10"/>
  <c r="J33" i="10" s="1"/>
  <c r="H37" i="10"/>
  <c r="J37" i="10" s="1"/>
  <c r="H35" i="10"/>
  <c r="J35" i="10" s="1"/>
  <c r="H34" i="10"/>
  <c r="J34" i="10" s="1"/>
  <c r="H36" i="10"/>
  <c r="J36" i="10" s="1"/>
  <c r="H39" i="10"/>
  <c r="J39" i="10" s="1"/>
  <c r="H38" i="10"/>
  <c r="J38" i="10" s="1"/>
  <c r="H41" i="10"/>
  <c r="J41" i="10" s="1"/>
  <c r="H40" i="10"/>
  <c r="J40" i="10" s="1"/>
  <c r="H42" i="10"/>
  <c r="J42" i="10" s="1"/>
  <c r="H43" i="10"/>
  <c r="J43" i="10" s="1"/>
  <c r="H45" i="10"/>
  <c r="J45" i="10" s="1"/>
  <c r="H46" i="10"/>
  <c r="J46" i="10" s="1"/>
  <c r="H44" i="10"/>
  <c r="J44" i="10" s="1"/>
  <c r="H53" i="10"/>
  <c r="J53" i="10" s="1"/>
  <c r="H50" i="10"/>
  <c r="J50" i="10" s="1"/>
  <c r="H52" i="10"/>
  <c r="J52" i="10" s="1"/>
  <c r="H51" i="10"/>
  <c r="J51" i="10" s="1"/>
  <c r="H54" i="10"/>
  <c r="J54" i="10" s="1"/>
  <c r="H55" i="10"/>
  <c r="J55" i="10" s="1"/>
  <c r="H56" i="10"/>
  <c r="J56" i="10" s="1"/>
  <c r="H57" i="10"/>
  <c r="J57" i="10" s="1"/>
  <c r="H58" i="10"/>
  <c r="J58" i="10" s="1"/>
  <c r="H47" i="10"/>
  <c r="J47" i="10" s="1"/>
  <c r="H48" i="10"/>
  <c r="J48" i="10" s="1"/>
  <c r="H49" i="10"/>
  <c r="J49" i="10" s="1"/>
  <c r="H59" i="10"/>
  <c r="J59" i="10" s="1"/>
  <c r="H60" i="10"/>
  <c r="J60" i="10" s="1"/>
  <c r="H61" i="10"/>
  <c r="J61" i="10" s="1"/>
  <c r="H62" i="10"/>
  <c r="J62" i="10" s="1"/>
  <c r="J15" i="10"/>
  <c r="H9" i="10"/>
  <c r="J9" i="10" s="1"/>
  <c r="H10" i="10"/>
  <c r="J10" i="10" s="1"/>
  <c r="H11" i="10"/>
  <c r="J11" i="10" s="1"/>
  <c r="H8" i="10"/>
  <c r="J8" i="10" s="1"/>
  <c r="K9" i="5"/>
  <c r="J9" i="5"/>
  <c r="H63" i="10" l="1"/>
  <c r="J63" i="10"/>
  <c r="F63" i="10"/>
  <c r="J57" i="6"/>
  <c r="K57" i="6"/>
  <c r="J46" i="6"/>
  <c r="K46" i="6"/>
  <c r="J20" i="6"/>
  <c r="K20" i="6"/>
  <c r="J40" i="6"/>
  <c r="K40" i="6"/>
  <c r="J60" i="6"/>
  <c r="K60" i="6"/>
  <c r="J16" i="6"/>
  <c r="K16" i="6"/>
  <c r="J23" i="6"/>
  <c r="K23" i="6"/>
  <c r="J53" i="6"/>
  <c r="K53" i="6"/>
  <c r="J30" i="6"/>
  <c r="K30" i="6"/>
  <c r="J45" i="6"/>
  <c r="K45" i="6"/>
  <c r="J24" i="6"/>
  <c r="K24" i="6"/>
  <c r="J13" i="6"/>
  <c r="K13" i="6"/>
  <c r="J21" i="6"/>
  <c r="K21" i="6"/>
  <c r="J62" i="6"/>
  <c r="K62" i="6"/>
  <c r="J22" i="6"/>
  <c r="K22" i="6"/>
  <c r="J26" i="6"/>
  <c r="K26" i="6"/>
  <c r="J9" i="6"/>
  <c r="H9" i="6" s="1"/>
  <c r="K9" i="6" s="1"/>
  <c r="L9" i="6" s="1"/>
  <c r="J10" i="6"/>
  <c r="K10" i="6"/>
  <c r="L10" i="6"/>
  <c r="J15" i="6"/>
  <c r="H15" i="6" s="1"/>
  <c r="K15" i="6" s="1"/>
  <c r="L15" i="6"/>
  <c r="J14" i="6"/>
  <c r="K14" i="6"/>
  <c r="J55" i="6"/>
  <c r="K55" i="6"/>
  <c r="J38" i="6"/>
  <c r="K38" i="6"/>
  <c r="J39" i="6"/>
  <c r="K39" i="6"/>
  <c r="J11" i="6"/>
  <c r="K11" i="6"/>
  <c r="L11" i="6" s="1"/>
  <c r="J34" i="6"/>
  <c r="K34" i="6"/>
  <c r="J29" i="6"/>
  <c r="K29" i="6"/>
  <c r="J17" i="6"/>
  <c r="L17" i="6" s="1"/>
  <c r="K17" i="6"/>
  <c r="K28" i="6"/>
  <c r="K36" i="6"/>
  <c r="K37" i="6"/>
  <c r="K42" i="6"/>
  <c r="J56" i="6"/>
  <c r="K56" i="6"/>
  <c r="J12" i="6"/>
  <c r="K12" i="6"/>
  <c r="J27" i="6"/>
  <c r="K27" i="6"/>
  <c r="K43" i="6"/>
  <c r="L43" i="6"/>
  <c r="J58" i="6"/>
  <c r="K58" i="6"/>
  <c r="J35" i="6"/>
  <c r="K35" i="6"/>
  <c r="J18" i="6"/>
  <c r="K18" i="6"/>
  <c r="J61" i="6"/>
  <c r="K61" i="6"/>
  <c r="J48" i="6"/>
  <c r="K48" i="6"/>
  <c r="J50" i="6"/>
  <c r="K50" i="6"/>
  <c r="L59" i="6"/>
  <c r="J49" i="6"/>
  <c r="K49" i="6"/>
  <c r="J52" i="6"/>
  <c r="K52" i="6"/>
  <c r="L19" i="6"/>
  <c r="J41" i="6"/>
  <c r="K41" i="6"/>
  <c r="J63" i="6"/>
  <c r="K63" i="6"/>
  <c r="J47" i="6"/>
  <c r="K47" i="6"/>
  <c r="J25" i="6"/>
  <c r="K25" i="6"/>
  <c r="J54" i="6"/>
  <c r="K54" i="6"/>
  <c r="J32" i="6"/>
  <c r="K32" i="6"/>
  <c r="K44" i="6"/>
  <c r="J44" i="6"/>
  <c r="L6" i="6"/>
  <c r="L42" i="6" l="1"/>
  <c r="L46" i="6"/>
  <c r="L53" i="6"/>
  <c r="L29" i="6"/>
  <c r="L28" i="6"/>
  <c r="L63" i="6"/>
  <c r="L50" i="6"/>
  <c r="L35" i="6"/>
  <c r="L34" i="6"/>
  <c r="L39" i="6"/>
  <c r="L22" i="6"/>
  <c r="L16" i="6"/>
  <c r="L25" i="6"/>
  <c r="L52" i="6"/>
  <c r="L27" i="6"/>
  <c r="L37" i="6"/>
  <c r="L30" i="6"/>
  <c r="L57" i="6"/>
  <c r="L48" i="6"/>
  <c r="L58" i="6"/>
  <c r="L60" i="6"/>
  <c r="L12" i="6"/>
  <c r="L21" i="6"/>
  <c r="L24" i="6"/>
  <c r="L49" i="6"/>
  <c r="L61" i="6"/>
  <c r="L36" i="6"/>
  <c r="L38" i="6"/>
  <c r="L20" i="6"/>
  <c r="L32" i="6"/>
  <c r="L54" i="6"/>
  <c r="L47" i="6"/>
  <c r="L41" i="6"/>
  <c r="L18" i="6"/>
  <c r="L56" i="6"/>
  <c r="L55" i="6"/>
  <c r="L26" i="6"/>
  <c r="L13" i="6"/>
  <c r="L45" i="6"/>
  <c r="L23" i="6"/>
  <c r="L40" i="6"/>
  <c r="L44" i="6"/>
  <c r="J52" i="5"/>
  <c r="K52" i="5"/>
  <c r="L52" i="5" s="1"/>
  <c r="L145" i="5"/>
  <c r="L186" i="5" l="1"/>
  <c r="L185" i="5"/>
  <c r="L95" i="5"/>
  <c r="J95" i="5"/>
  <c r="K95" i="5"/>
  <c r="L114" i="5" l="1"/>
  <c r="L113" i="5"/>
  <c r="J201" i="5" l="1"/>
  <c r="J184" i="5" l="1"/>
  <c r="J185" i="5"/>
  <c r="J186" i="5"/>
  <c r="J187" i="5"/>
  <c r="J188" i="5"/>
  <c r="J189" i="5"/>
  <c r="J190" i="5"/>
  <c r="J191" i="5"/>
  <c r="J192" i="5"/>
  <c r="J193" i="5"/>
  <c r="J194" i="5"/>
  <c r="J174" i="5"/>
  <c r="J175" i="5"/>
  <c r="J176" i="5"/>
  <c r="J177" i="5"/>
  <c r="J178" i="5"/>
  <c r="J179" i="5"/>
  <c r="J180" i="5"/>
  <c r="J181" i="5"/>
  <c r="J182" i="5"/>
  <c r="J183" i="5"/>
  <c r="J172" i="5"/>
  <c r="J173" i="5"/>
  <c r="J164" i="5"/>
  <c r="J165" i="5"/>
  <c r="L165" i="5" s="1"/>
  <c r="J166" i="5"/>
  <c r="J156" i="5"/>
  <c r="J157" i="5"/>
  <c r="J158" i="5"/>
  <c r="J159" i="5"/>
  <c r="J160" i="5"/>
  <c r="J161" i="5"/>
  <c r="J163" i="5"/>
  <c r="J148" i="5"/>
  <c r="J149" i="5"/>
  <c r="J150" i="5"/>
  <c r="J151" i="5"/>
  <c r="J152" i="5"/>
  <c r="J153" i="5"/>
  <c r="J154" i="5"/>
  <c r="J155" i="5"/>
  <c r="J138" i="5"/>
  <c r="J139" i="5"/>
  <c r="J140" i="5"/>
  <c r="J141" i="5"/>
  <c r="J142" i="5"/>
  <c r="J143" i="5"/>
  <c r="J144" i="5"/>
  <c r="J145" i="5"/>
  <c r="J146" i="5"/>
  <c r="J147" i="5"/>
  <c r="J133" i="5"/>
  <c r="J134" i="5"/>
  <c r="J135" i="5"/>
  <c r="J136" i="5"/>
  <c r="J137" i="5"/>
  <c r="J128" i="5"/>
  <c r="J129" i="5"/>
  <c r="J130" i="5"/>
  <c r="J131" i="5"/>
  <c r="J132" i="5"/>
  <c r="J125" i="5"/>
  <c r="J126" i="5"/>
  <c r="J127" i="5"/>
  <c r="K266" i="5" l="1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 l="1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L228" i="5"/>
  <c r="K227" i="5"/>
  <c r="J227" i="5"/>
  <c r="K226" i="5"/>
  <c r="J226" i="5"/>
  <c r="K225" i="5"/>
  <c r="J225" i="5"/>
  <c r="K224" i="5"/>
  <c r="J224" i="5"/>
  <c r="L223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L202" i="5"/>
  <c r="K202" i="5"/>
  <c r="K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 l="1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J124" i="5" l="1"/>
  <c r="H124" i="5" s="1"/>
  <c r="K124" i="5" s="1"/>
  <c r="J123" i="5"/>
  <c r="H123" i="5" s="1"/>
  <c r="K123" i="5" s="1"/>
  <c r="J122" i="5"/>
  <c r="H122" i="5" s="1"/>
  <c r="K122" i="5" s="1"/>
  <c r="J121" i="5"/>
  <c r="H121" i="5" s="1"/>
  <c r="K121" i="5" s="1"/>
  <c r="K120" i="5"/>
  <c r="J120" i="5"/>
  <c r="J119" i="5"/>
  <c r="H119" i="5" s="1"/>
  <c r="K119" i="5" s="1"/>
  <c r="K118" i="5"/>
  <c r="J118" i="5"/>
  <c r="K117" i="5"/>
  <c r="J117" i="5"/>
  <c r="K116" i="5"/>
  <c r="J116" i="5"/>
  <c r="K115" i="5"/>
  <c r="J115" i="5"/>
  <c r="J114" i="5"/>
  <c r="H114" i="5" s="1"/>
  <c r="K114" i="5" s="1"/>
  <c r="K113" i="5"/>
  <c r="J113" i="5"/>
  <c r="J112" i="5"/>
  <c r="H112" i="5" s="1"/>
  <c r="K112" i="5" s="1"/>
  <c r="K111" i="5"/>
  <c r="J111" i="5"/>
  <c r="J110" i="5"/>
  <c r="H110" i="5" s="1"/>
  <c r="K110" i="5" s="1"/>
  <c r="J109" i="5"/>
  <c r="H109" i="5" s="1"/>
  <c r="K109" i="5" s="1"/>
  <c r="K108" i="5"/>
  <c r="J108" i="5"/>
  <c r="K107" i="5"/>
  <c r="J107" i="5"/>
  <c r="K106" i="5"/>
  <c r="J106" i="5"/>
  <c r="L106" i="5" s="1"/>
  <c r="L107" i="5" s="1"/>
  <c r="J105" i="5"/>
  <c r="H105" i="5" s="1"/>
  <c r="K105" i="5" s="1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4" i="5"/>
  <c r="J94" i="5"/>
  <c r="K93" i="5"/>
  <c r="J93" i="5"/>
  <c r="K92" i="5"/>
  <c r="J92" i="5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 l="1"/>
  <c r="J72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J48" i="5" l="1"/>
  <c r="K48" i="5"/>
  <c r="L6" i="5" l="1"/>
  <c r="L48" i="5" l="1"/>
  <c r="L257" i="5"/>
  <c r="L259" i="5"/>
  <c r="L261" i="5"/>
  <c r="L263" i="5"/>
  <c r="L265" i="5"/>
  <c r="L258" i="5"/>
  <c r="L260" i="5"/>
  <c r="L262" i="5"/>
  <c r="L264" i="5"/>
  <c r="L266" i="5"/>
  <c r="L253" i="5"/>
  <c r="L249" i="5"/>
  <c r="L245" i="5"/>
  <c r="L241" i="5"/>
  <c r="L237" i="5"/>
  <c r="L233" i="5"/>
  <c r="L212" i="5"/>
  <c r="L208" i="5"/>
  <c r="L204" i="5"/>
  <c r="L199" i="5"/>
  <c r="L195" i="5"/>
  <c r="L225" i="5"/>
  <c r="L197" i="5"/>
  <c r="L206" i="5"/>
  <c r="L214" i="5"/>
  <c r="L218" i="5"/>
  <c r="L229" i="5"/>
  <c r="L235" i="5"/>
  <c r="L243" i="5"/>
  <c r="L251" i="5"/>
  <c r="L200" i="5"/>
  <c r="L209" i="5"/>
  <c r="L217" i="5"/>
  <c r="L226" i="5"/>
  <c r="L236" i="5"/>
  <c r="L244" i="5"/>
  <c r="L252" i="5"/>
  <c r="L203" i="5"/>
  <c r="L211" i="5"/>
  <c r="L219" i="5"/>
  <c r="L230" i="5"/>
  <c r="L238" i="5"/>
  <c r="L246" i="5"/>
  <c r="L254" i="5"/>
  <c r="L256" i="5"/>
  <c r="L227" i="5"/>
  <c r="L201" i="5"/>
  <c r="L210" i="5"/>
  <c r="L216" i="5"/>
  <c r="L220" i="5"/>
  <c r="L231" i="5"/>
  <c r="L239" i="5"/>
  <c r="L247" i="5"/>
  <c r="L196" i="5"/>
  <c r="L205" i="5"/>
  <c r="L213" i="5"/>
  <c r="L221" i="5"/>
  <c r="L232" i="5"/>
  <c r="L240" i="5"/>
  <c r="L248" i="5"/>
  <c r="L198" i="5"/>
  <c r="L207" i="5"/>
  <c r="L215" i="5"/>
  <c r="L224" i="5"/>
  <c r="L234" i="5"/>
  <c r="L242" i="5"/>
  <c r="L250" i="5"/>
  <c r="L255" i="5"/>
  <c r="L125" i="5"/>
  <c r="L129" i="5"/>
  <c r="L133" i="5"/>
  <c r="L137" i="5"/>
  <c r="L141" i="5"/>
  <c r="L149" i="5"/>
  <c r="L153" i="5"/>
  <c r="L157" i="5"/>
  <c r="L161" i="5"/>
  <c r="L166" i="5"/>
  <c r="L170" i="5"/>
  <c r="L174" i="5"/>
  <c r="L178" i="5"/>
  <c r="L182" i="5"/>
  <c r="L190" i="5"/>
  <c r="L194" i="5"/>
  <c r="L128" i="5"/>
  <c r="L132" i="5"/>
  <c r="L136" i="5"/>
  <c r="L140" i="5"/>
  <c r="L144" i="5"/>
  <c r="L148" i="5"/>
  <c r="L152" i="5"/>
  <c r="L156" i="5"/>
  <c r="L160" i="5"/>
  <c r="L169" i="5"/>
  <c r="L173" i="5"/>
  <c r="L177" i="5"/>
  <c r="L181" i="5"/>
  <c r="L189" i="5"/>
  <c r="L193" i="5"/>
  <c r="L127" i="5"/>
  <c r="L131" i="5"/>
  <c r="L135" i="5"/>
  <c r="L139" i="5"/>
  <c r="L143" i="5"/>
  <c r="L147" i="5"/>
  <c r="L151" i="5"/>
  <c r="L155" i="5"/>
  <c r="L159" i="5"/>
  <c r="L164" i="5"/>
  <c r="L168" i="5"/>
  <c r="L172" i="5"/>
  <c r="L176" i="5"/>
  <c r="L180" i="5"/>
  <c r="L184" i="5"/>
  <c r="L188" i="5"/>
  <c r="L192" i="5"/>
  <c r="L126" i="5"/>
  <c r="L130" i="5"/>
  <c r="L134" i="5"/>
  <c r="L138" i="5"/>
  <c r="L142" i="5"/>
  <c r="L146" i="5"/>
  <c r="L150" i="5"/>
  <c r="L154" i="5"/>
  <c r="L158" i="5"/>
  <c r="L163" i="5"/>
  <c r="L167" i="5"/>
  <c r="L171" i="5"/>
  <c r="L175" i="5"/>
  <c r="L179" i="5"/>
  <c r="L183" i="5"/>
  <c r="L187" i="5"/>
  <c r="L191" i="5"/>
  <c r="L118" i="5"/>
  <c r="L108" i="5"/>
  <c r="L101" i="5"/>
  <c r="L97" i="5"/>
  <c r="L92" i="5"/>
  <c r="L88" i="5"/>
  <c r="L84" i="5"/>
  <c r="L112" i="5"/>
  <c r="L82" i="5"/>
  <c r="L90" i="5"/>
  <c r="L99" i="5"/>
  <c r="L116" i="5"/>
  <c r="L76" i="5"/>
  <c r="L78" i="5"/>
  <c r="L80" i="5"/>
  <c r="L85" i="5"/>
  <c r="L93" i="5"/>
  <c r="L102" i="5"/>
  <c r="L110" i="5"/>
  <c r="L121" i="5"/>
  <c r="L123" i="5"/>
  <c r="L73" i="5"/>
  <c r="L83" i="5"/>
  <c r="L91" i="5"/>
  <c r="L100" i="5"/>
  <c r="L109" i="5"/>
  <c r="L119" i="5"/>
  <c r="L67" i="5"/>
  <c r="L57" i="5"/>
  <c r="L53" i="5"/>
  <c r="L86" i="5"/>
  <c r="L94" i="5"/>
  <c r="L103" i="5"/>
  <c r="L74" i="5"/>
  <c r="L77" i="5"/>
  <c r="L79" i="5"/>
  <c r="L81" i="5"/>
  <c r="L89" i="5"/>
  <c r="L98" i="5"/>
  <c r="L105" i="5"/>
  <c r="L111" i="5"/>
  <c r="L122" i="5"/>
  <c r="L124" i="5"/>
  <c r="L75" i="5"/>
  <c r="L87" i="5"/>
  <c r="L96" i="5"/>
  <c r="L104" i="5"/>
  <c r="L117" i="5"/>
  <c r="L120" i="5"/>
  <c r="L55" i="5"/>
  <c r="L63" i="5"/>
  <c r="L56" i="5"/>
  <c r="L66" i="5"/>
  <c r="L58" i="5"/>
  <c r="L68" i="5"/>
  <c r="L72" i="5"/>
  <c r="L59" i="5"/>
  <c r="L65" i="5"/>
  <c r="L62" i="5"/>
  <c r="L54" i="5"/>
  <c r="L64" i="5"/>
  <c r="L69" i="5"/>
  <c r="J34" i="5"/>
  <c r="K34" i="5"/>
  <c r="L34" i="5" s="1"/>
  <c r="J30" i="5"/>
  <c r="K30" i="5"/>
  <c r="L30" i="5" s="1"/>
  <c r="K21" i="5"/>
  <c r="L21" i="5" s="1"/>
  <c r="J21" i="5"/>
  <c r="K17" i="5"/>
  <c r="L17" i="5" s="1"/>
  <c r="K18" i="5"/>
  <c r="L18" i="5" s="1"/>
  <c r="K19" i="5"/>
  <c r="L19" i="5" s="1"/>
  <c r="K20" i="5"/>
  <c r="L20" i="5" s="1"/>
  <c r="K22" i="5"/>
  <c r="L22" i="5" s="1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31" i="5"/>
  <c r="L31" i="5" s="1"/>
  <c r="K32" i="5"/>
  <c r="L32" i="5" s="1"/>
  <c r="K33" i="5"/>
  <c r="L33" i="5" s="1"/>
  <c r="K35" i="5"/>
  <c r="L35" i="5" s="1"/>
  <c r="K36" i="5"/>
  <c r="L36" i="5" s="1"/>
  <c r="K37" i="5"/>
  <c r="L37" i="5" s="1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45" i="5"/>
  <c r="L45" i="5" s="1"/>
  <c r="K46" i="5"/>
  <c r="L46" i="5" s="1"/>
  <c r="K47" i="5"/>
  <c r="L47" i="5" s="1"/>
  <c r="K49" i="5"/>
  <c r="L49" i="5" s="1"/>
  <c r="K50" i="5"/>
  <c r="L50" i="5" s="1"/>
  <c r="K51" i="5"/>
  <c r="L51" i="5" s="1"/>
  <c r="L9" i="5" l="1"/>
  <c r="K10" i="5"/>
  <c r="K11" i="5"/>
  <c r="L11" i="5" s="1"/>
  <c r="K12" i="5"/>
  <c r="L12" i="5" s="1"/>
  <c r="K13" i="5"/>
  <c r="L13" i="5" s="1"/>
  <c r="K14" i="5"/>
  <c r="K15" i="5"/>
  <c r="L15" i="5" s="1"/>
  <c r="K16" i="5"/>
  <c r="L16" i="5" s="1"/>
  <c r="L14" i="5" l="1"/>
  <c r="L10" i="5"/>
  <c r="J45" i="5"/>
  <c r="J46" i="5"/>
  <c r="J47" i="5"/>
  <c r="J49" i="5"/>
  <c r="J50" i="5"/>
  <c r="J51" i="5"/>
  <c r="J37" i="5"/>
  <c r="J38" i="5"/>
  <c r="J39" i="5"/>
  <c r="J40" i="5"/>
  <c r="J41" i="5"/>
  <c r="J42" i="5"/>
  <c r="J43" i="5"/>
  <c r="J44" i="5"/>
  <c r="J27" i="5"/>
  <c r="J28" i="5"/>
  <c r="J29" i="5"/>
  <c r="J31" i="5"/>
  <c r="J32" i="5"/>
  <c r="J33" i="5"/>
  <c r="J35" i="5"/>
  <c r="J36" i="5"/>
  <c r="J15" i="5"/>
  <c r="J16" i="5"/>
  <c r="J17" i="5"/>
  <c r="J18" i="5"/>
  <c r="J19" i="5"/>
  <c r="J20" i="5"/>
  <c r="J22" i="5"/>
  <c r="J23" i="5"/>
  <c r="J24" i="5"/>
  <c r="J25" i="5"/>
  <c r="J26" i="5"/>
  <c r="J14" i="5"/>
  <c r="J10" i="5"/>
  <c r="J11" i="5"/>
  <c r="J12" i="5"/>
  <c r="J13" i="5"/>
</calcChain>
</file>

<file path=xl/comments1.xml><?xml version="1.0" encoding="utf-8"?>
<comments xmlns="http://schemas.openxmlformats.org/spreadsheetml/2006/main">
  <authors>
    <author>thao</author>
  </authors>
  <commentList>
    <comment ref="H6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
</t>
        </r>
        <r>
          <rPr>
            <sz val="9"/>
            <color indexed="81"/>
            <rFont val="Tahoma"/>
            <family val="2"/>
            <charset val="163"/>
          </rPr>
          <t>(15% của 430 giờ chuẩn = 64.5 tiết)</t>
        </r>
      </text>
    </comment>
  </commentList>
</comments>
</file>

<file path=xl/comments2.xml><?xml version="1.0" encoding="utf-8"?>
<comments xmlns="http://schemas.openxmlformats.org/spreadsheetml/2006/main">
  <authors>
    <author>thao</author>
  </authors>
  <commentList>
    <comment ref="H6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
</t>
        </r>
        <r>
          <rPr>
            <sz val="9"/>
            <color indexed="81"/>
            <rFont val="Tahoma"/>
            <family val="2"/>
            <charset val="163"/>
          </rPr>
          <t>(15% của 430 giờ chuẩn = 64.5 tiết)</t>
        </r>
      </text>
    </comment>
  </commentList>
</comments>
</file>

<file path=xl/sharedStrings.xml><?xml version="1.0" encoding="utf-8"?>
<sst xmlns="http://schemas.openxmlformats.org/spreadsheetml/2006/main" count="2059" uniqueCount="768">
  <si>
    <t>CỘNG HÒA XÃ HỘI CHỦ NGHĨA VIỆT NAM</t>
  </si>
  <si>
    <t>Độc lập - Tự do - Hạnh phúc</t>
  </si>
  <si>
    <t>HỌ VÀ TÊN GVCN/CVHT</t>
  </si>
  <si>
    <t>LỚP</t>
  </si>
  <si>
    <t>GHI CHÚ</t>
  </si>
  <si>
    <t>Đạt</t>
  </si>
  <si>
    <t>Anh</t>
  </si>
  <si>
    <t>Huê</t>
  </si>
  <si>
    <t>Tăng</t>
  </si>
  <si>
    <t>Hiếu</t>
  </si>
  <si>
    <t>16CĐ-ĐL1</t>
  </si>
  <si>
    <t>Viết</t>
  </si>
  <si>
    <t>Thì</t>
  </si>
  <si>
    <t>16CĐ-ĐL3</t>
  </si>
  <si>
    <t>Quý</t>
  </si>
  <si>
    <t>Chung</t>
  </si>
  <si>
    <t>Thông</t>
  </si>
  <si>
    <t>Dũng</t>
  </si>
  <si>
    <t>Nguyễn Thành</t>
  </si>
  <si>
    <t>Long</t>
  </si>
  <si>
    <t>Quỳnh</t>
  </si>
  <si>
    <t>Trang</t>
  </si>
  <si>
    <t>Vũ</t>
  </si>
  <si>
    <t>Thành</t>
  </si>
  <si>
    <t>Hồng</t>
  </si>
  <si>
    <t>Tín</t>
  </si>
  <si>
    <t>16CĐ-Ô1</t>
  </si>
  <si>
    <t>16CĐ-Ô2</t>
  </si>
  <si>
    <t>Thái</t>
  </si>
  <si>
    <t>16CĐ-Ô3</t>
  </si>
  <si>
    <t>16CĐ-Ô4</t>
  </si>
  <si>
    <t>Bình</t>
  </si>
  <si>
    <t>16CĐ-Ô5</t>
  </si>
  <si>
    <t>16CĐ-Ô6</t>
  </si>
  <si>
    <t>Nguyên</t>
  </si>
  <si>
    <t>16CĐ-Ô7</t>
  </si>
  <si>
    <t>Bảo</t>
  </si>
  <si>
    <t>16CĐ-Ô8</t>
  </si>
  <si>
    <t>16CĐ-Ô9</t>
  </si>
  <si>
    <t>Duy</t>
  </si>
  <si>
    <t>16CĐ-Ô10</t>
  </si>
  <si>
    <t>Hùng</t>
  </si>
  <si>
    <t>Thủy</t>
  </si>
  <si>
    <t>Thư</t>
  </si>
  <si>
    <t>Danh</t>
  </si>
  <si>
    <t>Phong</t>
  </si>
  <si>
    <t>Quốc</t>
  </si>
  <si>
    <t>Phạm Thị Thanh</t>
  </si>
  <si>
    <t>Thúy</t>
  </si>
  <si>
    <t>16CĐ-MTT1</t>
  </si>
  <si>
    <t>Thùy</t>
  </si>
  <si>
    <t>16CĐ-MTT2</t>
  </si>
  <si>
    <t>Tiến</t>
  </si>
  <si>
    <t>Trinh</t>
  </si>
  <si>
    <t>Đức</t>
  </si>
  <si>
    <t>Cường</t>
  </si>
  <si>
    <t>Nga</t>
  </si>
  <si>
    <t>Minh</t>
  </si>
  <si>
    <t>Nhàn</t>
  </si>
  <si>
    <t>Hiệp</t>
  </si>
  <si>
    <t>Hòa</t>
  </si>
  <si>
    <t>Quang</t>
  </si>
  <si>
    <t>Phúc</t>
  </si>
  <si>
    <t>Nguyễn Duy</t>
  </si>
  <si>
    <t>Hải</t>
  </si>
  <si>
    <t>Khanh</t>
  </si>
  <si>
    <t>Pháp</t>
  </si>
  <si>
    <t>Khải</t>
  </si>
  <si>
    <t>Nhân</t>
  </si>
  <si>
    <t>Thịnh</t>
  </si>
  <si>
    <t>Kiệt</t>
  </si>
  <si>
    <t>Xuyên</t>
  </si>
  <si>
    <t>Quyên</t>
  </si>
  <si>
    <t>Yến</t>
  </si>
  <si>
    <t>Sương</t>
  </si>
  <si>
    <t>Hiền</t>
  </si>
  <si>
    <t>Thọ</t>
  </si>
  <si>
    <t>Linh</t>
  </si>
  <si>
    <t>Tuyên</t>
  </si>
  <si>
    <t>Yên</t>
  </si>
  <si>
    <t>Huân</t>
  </si>
  <si>
    <t>Trung</t>
  </si>
  <si>
    <t>Dương Ngọc</t>
  </si>
  <si>
    <t>Vọng</t>
  </si>
  <si>
    <t>Tuấn</t>
  </si>
  <si>
    <t>Như</t>
  </si>
  <si>
    <t>Cầm</t>
  </si>
  <si>
    <t>Chiêu</t>
  </si>
  <si>
    <t>Trân</t>
  </si>
  <si>
    <t>Dương</t>
  </si>
  <si>
    <t>Thơm</t>
  </si>
  <si>
    <t>Nguyễn Thị Thu</t>
  </si>
  <si>
    <t>16TC-Ô1</t>
  </si>
  <si>
    <t>Hà</t>
  </si>
  <si>
    <t>16TC-MTT</t>
  </si>
  <si>
    <t>Trúc</t>
  </si>
  <si>
    <t>16TC-QTM</t>
  </si>
  <si>
    <t>16TCN-ĐT</t>
  </si>
  <si>
    <t>Hào</t>
  </si>
  <si>
    <t>16TCN-LĐL1</t>
  </si>
  <si>
    <t>Thạch</t>
  </si>
  <si>
    <t>16TCN-Ô1</t>
  </si>
  <si>
    <t>16TCN-QTM1</t>
  </si>
  <si>
    <t>Mai</t>
  </si>
  <si>
    <t>Tâm</t>
  </si>
  <si>
    <t>16TCN-QTD</t>
  </si>
  <si>
    <t>16TCN-KTD</t>
  </si>
  <si>
    <t>16CĐN-Ô1</t>
  </si>
  <si>
    <t>16CĐN-QTD</t>
  </si>
  <si>
    <t>Hoàn</t>
  </si>
  <si>
    <t>Hậu</t>
  </si>
  <si>
    <t xml:space="preserve">Hồ Văn </t>
  </si>
  <si>
    <t>Hóa</t>
  </si>
  <si>
    <t xml:space="preserve">Trần Đình </t>
  </si>
  <si>
    <t xml:space="preserve">Trần Quốc </t>
  </si>
  <si>
    <t xml:space="preserve">Trần Minh </t>
  </si>
  <si>
    <t xml:space="preserve">Đặng Thị Kiến </t>
  </si>
  <si>
    <t xml:space="preserve">Hà Quốc </t>
  </si>
  <si>
    <t>Lữ Xuân</t>
  </si>
  <si>
    <t>HK2</t>
  </si>
  <si>
    <t>TC</t>
  </si>
  <si>
    <t>Dung</t>
  </si>
  <si>
    <t xml:space="preserve">Nguyễn Trọng </t>
  </si>
  <si>
    <t>Mạnh</t>
  </si>
  <si>
    <t>Kiên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</si>
  <si>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</si>
  <si>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</si>
  <si>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</si>
  <si>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</si>
  <si>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</si>
  <si>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</si>
  <si>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</si>
  <si>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</si>
  <si>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</t>
  </si>
  <si>
    <t>Cương</t>
  </si>
  <si>
    <t>TT</t>
  </si>
  <si>
    <t>TRƯỜNG CAO ĐẲNG LÝ TỰ TRỌNG</t>
  </si>
  <si>
    <t xml:space="preserve">    UBND THÀNH PHỐ HỒ CHÍ MINH</t>
  </si>
  <si>
    <t xml:space="preserve">     THÀNH PHỐ HỒ CHÍ MINH</t>
  </si>
  <si>
    <t xml:space="preserve">Nguyễn Tiến </t>
  </si>
  <si>
    <t xml:space="preserve">Lư Thị Yến </t>
  </si>
  <si>
    <t xml:space="preserve">Nguyễn Thanh Vĩnh </t>
  </si>
  <si>
    <t xml:space="preserve">Dương Minh </t>
  </si>
  <si>
    <t xml:space="preserve">Vũ Đức </t>
  </si>
  <si>
    <t xml:space="preserve">Phan Văn </t>
  </si>
  <si>
    <t xml:space="preserve">Vũ Quang </t>
  </si>
  <si>
    <t xml:space="preserve">Nguyễn Anh </t>
  </si>
  <si>
    <t xml:space="preserve">Mạnh Lê </t>
  </si>
  <si>
    <t xml:space="preserve">Võ Đắc </t>
  </si>
  <si>
    <t xml:space="preserve">Nguyễn Hữu </t>
  </si>
  <si>
    <t xml:space="preserve">Bùi Thị Ngọc </t>
  </si>
  <si>
    <t xml:space="preserve">Nguyễn Ngọc </t>
  </si>
  <si>
    <t xml:space="preserve">Nguyễn Sanh </t>
  </si>
  <si>
    <t xml:space="preserve">Trần Vĩnh </t>
  </si>
  <si>
    <t xml:space="preserve">Võ Anh </t>
  </si>
  <si>
    <t>Trường</t>
  </si>
  <si>
    <t>Nghĩa</t>
  </si>
  <si>
    <t xml:space="preserve">Phan Thị Xuân </t>
  </si>
  <si>
    <t xml:space="preserve">Chung Trần Thế </t>
  </si>
  <si>
    <t>Vinh</t>
  </si>
  <si>
    <t xml:space="preserve">Trương Thị Phương </t>
  </si>
  <si>
    <t xml:space="preserve">Bùi Anh </t>
  </si>
  <si>
    <t xml:space="preserve">Nguyễn Thị Cẩm </t>
  </si>
  <si>
    <t xml:space="preserve">Nguyễn Thị Ngọc </t>
  </si>
  <si>
    <t xml:space="preserve">Trần Nguyên Bảo </t>
  </si>
  <si>
    <t xml:space="preserve">Nguyễn Trần Thanh </t>
  </si>
  <si>
    <t xml:space="preserve">Huỳnh Ngọc </t>
  </si>
  <si>
    <t xml:space="preserve">Nguyễn Thị </t>
  </si>
  <si>
    <t xml:space="preserve">Quách Minh </t>
  </si>
  <si>
    <t>Thử</t>
  </si>
  <si>
    <t xml:space="preserve">Nguyễn Mạnh </t>
  </si>
  <si>
    <t>Phương</t>
  </si>
  <si>
    <t>Thu</t>
  </si>
  <si>
    <t xml:space="preserve">Nguyễn Thành </t>
  </si>
  <si>
    <t xml:space="preserve">Lê Thái </t>
  </si>
  <si>
    <t xml:space="preserve">Hoàng Phúc </t>
  </si>
  <si>
    <t>Thắng</t>
  </si>
  <si>
    <t>Thắm</t>
  </si>
  <si>
    <t>Sơn</t>
  </si>
  <si>
    <t>Điền</t>
  </si>
  <si>
    <t xml:space="preserve">Dương Đức </t>
  </si>
  <si>
    <t xml:space="preserve">Lâm Thị Phương </t>
  </si>
  <si>
    <t xml:space="preserve">Võ Phước </t>
  </si>
  <si>
    <t xml:space="preserve">Nguyễn Cao </t>
  </si>
  <si>
    <t xml:space="preserve">Lê Quý Hưng </t>
  </si>
  <si>
    <t xml:space="preserve">Nguyễn Thị Khánh </t>
  </si>
  <si>
    <t xml:space="preserve">Đỗ Thị Hải </t>
  </si>
  <si>
    <t xml:space="preserve">Hà Như </t>
  </si>
  <si>
    <t xml:space="preserve">Trịnh Khắc </t>
  </si>
  <si>
    <t xml:space="preserve">Phạm Thị Gia </t>
  </si>
  <si>
    <t xml:space="preserve">Lê Xuân </t>
  </si>
  <si>
    <t>17T4-CCK2</t>
  </si>
  <si>
    <t xml:space="preserve">Nguyễn Thị Thanh </t>
  </si>
  <si>
    <t>17T4-ĐCN1</t>
  </si>
  <si>
    <t>17T4-ĐCN2</t>
  </si>
  <si>
    <t>17T4-ĐĐT1</t>
  </si>
  <si>
    <t xml:space="preserve">Tăng Cẩm </t>
  </si>
  <si>
    <t>17T4-ĐTC1</t>
  </si>
  <si>
    <t xml:space="preserve">Nguyễn Thị Bảo </t>
  </si>
  <si>
    <t>17T4-CNÔ1</t>
  </si>
  <si>
    <t xml:space="preserve">Quỳnh </t>
  </si>
  <si>
    <t>17T4-CNÔ2</t>
  </si>
  <si>
    <t>17T4-CNÔ3</t>
  </si>
  <si>
    <t>Thảo</t>
  </si>
  <si>
    <t>17T4-CNÔ4</t>
  </si>
  <si>
    <t>Dinh</t>
  </si>
  <si>
    <t>17T4-CNM1</t>
  </si>
  <si>
    <t>17T4-CNL1</t>
  </si>
  <si>
    <t xml:space="preserve">Đặng Thế </t>
  </si>
  <si>
    <t>17T4-LĐL1</t>
  </si>
  <si>
    <t>17T4-LĐL2</t>
  </si>
  <si>
    <t xml:space="preserve">Bùi Thành </t>
  </si>
  <si>
    <t>17T4-CMT1</t>
  </si>
  <si>
    <t xml:space="preserve">Trần Văn </t>
  </si>
  <si>
    <t>Lượng</t>
  </si>
  <si>
    <t>17T4-LTM1</t>
  </si>
  <si>
    <t xml:space="preserve">Phạm Thị Thu </t>
  </si>
  <si>
    <t>17T4-QTM1</t>
  </si>
  <si>
    <t>Tuyết</t>
  </si>
  <si>
    <t xml:space="preserve">Đặng Thị Nhật </t>
  </si>
  <si>
    <t>17T4-THU1</t>
  </si>
  <si>
    <t xml:space="preserve">Đinh Thị </t>
  </si>
  <si>
    <t xml:space="preserve">Huyên </t>
  </si>
  <si>
    <t>17T4-TKW1</t>
  </si>
  <si>
    <t>17T4-NNA1</t>
  </si>
  <si>
    <t>Lê Thị Thu</t>
  </si>
  <si>
    <t>17T4-KTD1</t>
  </si>
  <si>
    <t xml:space="preserve">Đào Anh </t>
  </si>
  <si>
    <t>17T4-QTD1</t>
  </si>
  <si>
    <t>ĐƠN VỊ</t>
  </si>
  <si>
    <t>17C1-BCN1</t>
  </si>
  <si>
    <t>17C1-CCK1</t>
  </si>
  <si>
    <t>Hương</t>
  </si>
  <si>
    <t>17C1-CCK2</t>
  </si>
  <si>
    <t>17C1-CCK3</t>
  </si>
  <si>
    <t>17C1-CCK4</t>
  </si>
  <si>
    <t>17C1-CCK5</t>
  </si>
  <si>
    <t>Thanh</t>
  </si>
  <si>
    <t>17C1-CCK6</t>
  </si>
  <si>
    <t>17C1-CCK7</t>
  </si>
  <si>
    <t>17C1-CCK8</t>
  </si>
  <si>
    <t>Đặng Thu</t>
  </si>
  <si>
    <t>17C1-CKL1</t>
  </si>
  <si>
    <t xml:space="preserve">Võ Thị Xuân </t>
  </si>
  <si>
    <t>Thơ</t>
  </si>
  <si>
    <t>17C1-CTM1</t>
  </si>
  <si>
    <t xml:space="preserve">Nguyễn Tam </t>
  </si>
  <si>
    <t>17C1-CTM2</t>
  </si>
  <si>
    <t>17C1-CĐT1</t>
  </si>
  <si>
    <t>17C1-ĐĐT1</t>
  </si>
  <si>
    <t>17C1-ĐĐT2</t>
  </si>
  <si>
    <t xml:space="preserve">Nguyễn Hồng </t>
  </si>
  <si>
    <t>17C1-ĐĐT3</t>
  </si>
  <si>
    <t xml:space="preserve">Trần Hiếu </t>
  </si>
  <si>
    <t>17C1-ĐTC1</t>
  </si>
  <si>
    <t xml:space="preserve">Lê Tiến </t>
  </si>
  <si>
    <t>17C1-TĐH1</t>
  </si>
  <si>
    <t>17C1-CNÔ6</t>
  </si>
  <si>
    <t>Thiện</t>
  </si>
  <si>
    <t>17C1-CNÔ13</t>
  </si>
  <si>
    <t xml:space="preserve">Võ Thị Hồng </t>
  </si>
  <si>
    <t>17C1-CNÔ14</t>
  </si>
  <si>
    <t xml:space="preserve">Nguyễn Thị Thu </t>
  </si>
  <si>
    <t xml:space="preserve">Nguyễn Bạch Cẩm </t>
  </si>
  <si>
    <t>17C1-CNM1</t>
  </si>
  <si>
    <t>17C1-CNM2</t>
  </si>
  <si>
    <t xml:space="preserve">Hoàng Văn </t>
  </si>
  <si>
    <t>17C1-CNL1</t>
  </si>
  <si>
    <t xml:space="preserve">Nguyễn Thị Huyền </t>
  </si>
  <si>
    <t>17C1-VSL1</t>
  </si>
  <si>
    <t xml:space="preserve">Hoàng Thị </t>
  </si>
  <si>
    <t>17C1-VSL2</t>
  </si>
  <si>
    <t>17C1-CMT1</t>
  </si>
  <si>
    <t xml:space="preserve">Bùi Văn </t>
  </si>
  <si>
    <t>17C1-CMT2</t>
  </si>
  <si>
    <t xml:space="preserve">Mai Chiếm </t>
  </si>
  <si>
    <t>17C1-LTM2</t>
  </si>
  <si>
    <t>17C1-QTM1</t>
  </si>
  <si>
    <t xml:space="preserve">Đặng Ngọc </t>
  </si>
  <si>
    <t>Đoàn</t>
  </si>
  <si>
    <t>17C1-TKW1</t>
  </si>
  <si>
    <t>17C1-NNA1</t>
  </si>
  <si>
    <t xml:space="preserve">Trần Thanh </t>
  </si>
  <si>
    <t xml:space="preserve">Phạm Quỳnh </t>
  </si>
  <si>
    <t>17C1-KTD1</t>
  </si>
  <si>
    <t xml:space="preserve">Trịnh Hoàng </t>
  </si>
  <si>
    <t>17C1-QTD1</t>
  </si>
  <si>
    <t>PHÒNG TUYỂN SINH - ĐÀO TẠO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</si>
  <si>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</si>
  <si>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</si>
  <si>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</si>
  <si>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</si>
  <si>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</si>
  <si>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</si>
  <si>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</si>
  <si>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</si>
  <si>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</si>
  <si>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</si>
  <si>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</si>
  <si>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</si>
  <si>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</si>
  <si>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</si>
  <si>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</si>
  <si>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16CĐ-TM1</t>
  </si>
  <si>
    <t>16CĐ-TM2</t>
  </si>
  <si>
    <t>16CĐ-TP1</t>
  </si>
  <si>
    <t>16CĐ-TW1</t>
  </si>
  <si>
    <t xml:space="preserve">Nguyễn Thái </t>
  </si>
  <si>
    <t>nvpb</t>
  </si>
  <si>
    <t>X</t>
  </si>
  <si>
    <t>Tp. Hồ Chí Minh, ngày 25 tháng 6 năm 2019</t>
  </si>
  <si>
    <t>16TCN-CKL1</t>
  </si>
  <si>
    <t>18C1-CCK1</t>
  </si>
  <si>
    <t>18C1-CCK2</t>
  </si>
  <si>
    <t>18C1-CCK3</t>
  </si>
  <si>
    <t>18C1-CCK4</t>
  </si>
  <si>
    <t>18C1-CCK5</t>
  </si>
  <si>
    <t>18C1-CCK6</t>
  </si>
  <si>
    <t>18C1-CCK7</t>
  </si>
  <si>
    <t>18C1-CCK8</t>
  </si>
  <si>
    <t>18C1-CCK9</t>
  </si>
  <si>
    <t>18C1-CKL1</t>
  </si>
  <si>
    <t>18C1-CTM1</t>
  </si>
  <si>
    <t>18C1-CTM2</t>
  </si>
  <si>
    <t>18C1-BCN1</t>
  </si>
  <si>
    <t>18C2-CCK1</t>
  </si>
  <si>
    <t>18T4-CCK1</t>
  </si>
  <si>
    <t>18T4-CCK2</t>
  </si>
  <si>
    <t>Đỗ Thị Phương</t>
  </si>
  <si>
    <t>Trần Thị</t>
  </si>
  <si>
    <t>Lương Xuân</t>
  </si>
  <si>
    <t>Lâm Viết</t>
  </si>
  <si>
    <t>Hà Nhật</t>
  </si>
  <si>
    <t>17T4-CCK1, CKL1</t>
  </si>
  <si>
    <t>Võ Thị Lệ</t>
  </si>
  <si>
    <t xml:space="preserve">Dương Thị </t>
  </si>
  <si>
    <t>Hà Phước</t>
  </si>
  <si>
    <t>Võ Minh</t>
  </si>
  <si>
    <t>Nguyễn Thanh</t>
  </si>
  <si>
    <t>Giang</t>
  </si>
  <si>
    <t xml:space="preserve">Giang Phi </t>
  </si>
  <si>
    <t>Nguyễn Chí</t>
  </si>
  <si>
    <t xml:space="preserve">Nguyễn Trung </t>
  </si>
  <si>
    <t>Khoa Cơ khí</t>
  </si>
  <si>
    <t>TT Quan hệ DN</t>
  </si>
  <si>
    <t>Phòng TC-HC-TH</t>
  </si>
  <si>
    <t>Phòng CTCT-HSSV</t>
  </si>
  <si>
    <t>Phòng TS-ĐT</t>
  </si>
  <si>
    <t>TT Thư viện</t>
  </si>
  <si>
    <t>Khoa KHCB</t>
  </si>
  <si>
    <t>Phòng Khảo thí</t>
  </si>
  <si>
    <t>Khoa May - TT</t>
  </si>
  <si>
    <t>Số tiết chuẩn</t>
  </si>
  <si>
    <t>Số tiết thiếu</t>
  </si>
  <si>
    <t>tiết quy đổi</t>
  </si>
  <si>
    <t xml:space="preserve">Võ Thị Lệ </t>
  </si>
  <si>
    <t>SHCN thay Thầy Thịnh</t>
  </si>
  <si>
    <t>Bùi Thị</t>
  </si>
  <si>
    <t>Trương Thị</t>
  </si>
  <si>
    <t>SHCN từ HK2</t>
  </si>
  <si>
    <t>17C2-CCK1</t>
  </si>
  <si>
    <t>Sỹ Thị</t>
  </si>
  <si>
    <t>Thiếu 1 tiết thực tế  =</t>
  </si>
  <si>
    <t>Số tiết thực tế GV SHCN</t>
  </si>
  <si>
    <t>SHCN thay Cô Dương giữa  HK2</t>
  </si>
  <si>
    <t>SHCN HK3 (HK cuối)</t>
  </si>
  <si>
    <r>
      <t xml:space="preserve">Tổng số tiết 
quy đổi
</t>
    </r>
    <r>
      <rPr>
        <sz val="12"/>
        <rFont val="Times New Roman"/>
        <family val="1"/>
      </rPr>
      <t>(15% của 430 giờ chuẩn = 64.5 tiết)</t>
    </r>
  </si>
  <si>
    <t xml:space="preserve">Tuần 6 tách thêm lớp CCK2 </t>
  </si>
  <si>
    <t>Ngày 15/9 GV xin nghỉ đưa người nhà đi BV</t>
  </si>
  <si>
    <t>Ngày 28/3: Lúc 10h35' Khoa báo GV xin nghỉ đột xuất</t>
  </si>
  <si>
    <t>Ngày 27/02 Tổ Thanh tra chấm công 0 tiết</t>
  </si>
  <si>
    <t xml:space="preserve">Ngày 17/5 lịch trên PM tạm ngưng </t>
  </si>
  <si>
    <t xml:space="preserve">Ngày 13/4  lịch trên PM tạm ngưng </t>
  </si>
  <si>
    <t>Ngày 08/10 Tổ Thanh tra chấm công 0 tiết</t>
  </si>
  <si>
    <t>Ngày 24/1; 01/5 và 12/6  lịch trên PM tạm ngưng</t>
  </si>
  <si>
    <t>Ngày 13/4  lịch trên PM tạm ngưng 
Ngày 12/6 GV báo bệnh Tổ Thanh tra chấm công 0 tiết</t>
  </si>
  <si>
    <t>Ngày 01/5 (nghỉ lễ); 15/5 (gđ có tang) và 5/6 (gv xin nghỉ): Lịch trên PM tạm ngưng</t>
  </si>
  <si>
    <t>Ngày 14/11; 13/3 và 01/5: Lịch trên PM tạm ngưng</t>
  </si>
  <si>
    <t>Ngày 19/5 SHCN tối chủ nhật Tổ Thanh tra không chấm công</t>
  </si>
  <si>
    <t>Ngày 15/4 và 29/4: Lịch trên PM tạm ngưng</t>
  </si>
  <si>
    <t>Võ Thị Lệ Trân</t>
  </si>
  <si>
    <t>Lương Minh</t>
  </si>
  <si>
    <t>SHCN thay T.Nhân 2 tiết</t>
  </si>
  <si>
    <t>Khoa Kinh tế</t>
  </si>
  <si>
    <t>Lưu Thị</t>
  </si>
  <si>
    <t xml:space="preserve">Võ Thị Kim </t>
  </si>
  <si>
    <t>18T4-TCD1</t>
  </si>
  <si>
    <t xml:space="preserve">HKII: 6,45 tiết </t>
  </si>
  <si>
    <t xml:space="preserve">Lữ Xuân </t>
  </si>
  <si>
    <t>Chủ nhiệm từ 18/2/2019</t>
  </si>
  <si>
    <t xml:space="preserve">Trần Thị Ngọc </t>
  </si>
  <si>
    <t>18T4-KTD1</t>
  </si>
  <si>
    <t xml:space="preserve">Nguyễn Mỹ </t>
  </si>
  <si>
    <t>Tiên</t>
  </si>
  <si>
    <t>18T4-QTD1</t>
  </si>
  <si>
    <t>Trịnh Hoàng</t>
  </si>
  <si>
    <t>18T4-QTD2</t>
  </si>
  <si>
    <t>18C1-KTD1</t>
  </si>
  <si>
    <t>18C1-KTD2</t>
  </si>
  <si>
    <t>18C1-QTD1</t>
  </si>
  <si>
    <t>18C1-QTD2</t>
  </si>
  <si>
    <t>Phạm  Quang</t>
  </si>
  <si>
    <t>Khoa Xây dựng</t>
  </si>
  <si>
    <t>18T4-KXD1</t>
  </si>
  <si>
    <t xml:space="preserve">Võ Minh </t>
  </si>
  <si>
    <t xml:space="preserve">Nguyễn Tất </t>
  </si>
  <si>
    <t>18C1-KXD1</t>
  </si>
  <si>
    <t>Nguyễn Thị</t>
  </si>
  <si>
    <t>Chế Vân</t>
  </si>
  <si>
    <t>18T4-CNM1</t>
  </si>
  <si>
    <t>18C1-CNM1</t>
  </si>
  <si>
    <t xml:space="preserve"> Lê Thị Phương </t>
  </si>
  <si>
    <t>18C1-CNM2</t>
  </si>
  <si>
    <t>Trần Thị Diễm</t>
  </si>
  <si>
    <t>Ngày 15/4 ko SH</t>
  </si>
  <si>
    <t>HKI</t>
  </si>
  <si>
    <t>HKII</t>
  </si>
  <si>
    <t>HKII ghép lớp</t>
  </si>
  <si>
    <t xml:space="preserve">Đỗ Tuấn </t>
  </si>
  <si>
    <t>Việt</t>
  </si>
  <si>
    <t>17C1-LTM1</t>
  </si>
  <si>
    <t>17C1-THU1</t>
  </si>
  <si>
    <t>17C2-QTM +
 17C2-ĐĐT (1 lớp)</t>
  </si>
  <si>
    <t>18T4-CMT1</t>
  </si>
  <si>
    <t>Đỗ Thị</t>
  </si>
  <si>
    <t>18T4-LTM1</t>
  </si>
  <si>
    <t>Võ Thị Kim</t>
  </si>
  <si>
    <t>18T4-LTM2</t>
  </si>
  <si>
    <t xml:space="preserve">Bùi Ánh </t>
  </si>
  <si>
    <t>18T4-THU1</t>
  </si>
  <si>
    <t xml:space="preserve">Cao Xuân </t>
  </si>
  <si>
    <t>CVHT từ 09/10/19</t>
  </si>
  <si>
    <t>Lê Phi</t>
  </si>
  <si>
    <t>18T4-QTM1</t>
  </si>
  <si>
    <t>18T4-TKW1</t>
  </si>
  <si>
    <t xml:space="preserve">Đinh Hồng </t>
  </si>
  <si>
    <t>Ban Giám hiệu</t>
  </si>
  <si>
    <t>18T4-ANM1</t>
  </si>
  <si>
    <t>Cao Thị Hồng</t>
  </si>
  <si>
    <t>18T4-TKĐ1</t>
  </si>
  <si>
    <t>18T4-TKĐ2</t>
  </si>
  <si>
    <t xml:space="preserve">Huỳnh Thị Cẩm </t>
  </si>
  <si>
    <t>Hoa</t>
  </si>
  <si>
    <t>18T4-CMT2</t>
  </si>
  <si>
    <t xml:space="preserve">Bùi Đức </t>
  </si>
  <si>
    <t>Phước</t>
  </si>
  <si>
    <t>18T4-THU2</t>
  </si>
  <si>
    <t>18C1-CMT1</t>
  </si>
  <si>
    <t xml:space="preserve">Huỳnh Quốc </t>
  </si>
  <si>
    <t>18C1-CMT2</t>
  </si>
  <si>
    <t>18C1-LTM1</t>
  </si>
  <si>
    <t xml:space="preserve">Nguyễn Nguyên Hoàng Ngọc </t>
  </si>
  <si>
    <t>18C1-LTM2</t>
  </si>
  <si>
    <t>18C1-QTM1</t>
  </si>
  <si>
    <t>Lâm</t>
  </si>
  <si>
    <t>18C1-THU1</t>
  </si>
  <si>
    <t>18C1-TKĐ1</t>
  </si>
  <si>
    <t>18C1-TMĐ1</t>
  </si>
  <si>
    <t>18C2-QTM1</t>
  </si>
  <si>
    <t xml:space="preserve">Nguyễn Minh  </t>
  </si>
  <si>
    <t>Đức(A)</t>
  </si>
  <si>
    <t>Đức(B)</t>
  </si>
  <si>
    <t xml:space="preserve">ngày 30/4 </t>
  </si>
  <si>
    <t xml:space="preserve">Lê Thế  </t>
  </si>
  <si>
    <t xml:space="preserve">Nguyễn Thùy  </t>
  </si>
  <si>
    <t>ngày 11/4</t>
  </si>
  <si>
    <t xml:space="preserve">Lê Minh  </t>
  </si>
  <si>
    <t>16TCN-Đ</t>
  </si>
  <si>
    <t xml:space="preserve">Nguyễn Thị  </t>
  </si>
  <si>
    <t>Tất</t>
  </si>
  <si>
    <t xml:space="preserve">Ngô Phong  </t>
  </si>
  <si>
    <t>17C1-ĐCN1</t>
  </si>
  <si>
    <t>ngày 16/11;23/11;07/12 thầy Nam Anh thay</t>
  </si>
  <si>
    <t xml:space="preserve">Đỗ Huỳnh Thanh  </t>
  </si>
  <si>
    <t>17C1-ĐCN2</t>
  </si>
  <si>
    <t xml:space="preserve">Nguyễn Thị Thanh  </t>
  </si>
  <si>
    <t>17C1-ĐCN3</t>
  </si>
  <si>
    <t>ngày 24/4 co Thùy thay</t>
  </si>
  <si>
    <t xml:space="preserve">Nguyễn Anh  </t>
  </si>
  <si>
    <t>17C1-ĐCN4</t>
  </si>
  <si>
    <t xml:space="preserve">Trần Công  </t>
  </si>
  <si>
    <t xml:space="preserve">Võ  </t>
  </si>
  <si>
    <t xml:space="preserve">Nguyễn Hồng  </t>
  </si>
  <si>
    <t xml:space="preserve">Phạm Minh </t>
  </si>
  <si>
    <t>17C1-ĐĐT4</t>
  </si>
  <si>
    <t>17C2-ĐĐT1</t>
  </si>
  <si>
    <t xml:space="preserve">Cao Thị  </t>
  </si>
  <si>
    <t xml:space="preserve">Ngô Hoàng  </t>
  </si>
  <si>
    <t>18C1-CĐT1</t>
  </si>
  <si>
    <t xml:space="preserve">Đặng Đức  </t>
  </si>
  <si>
    <t>18C1-CĐT2</t>
  </si>
  <si>
    <t xml:space="preserve">Cao Văn </t>
  </si>
  <si>
    <t>18C1-ĐCN1</t>
  </si>
  <si>
    <t xml:space="preserve">Trần Nam </t>
  </si>
  <si>
    <t>18C1-ĐCN2</t>
  </si>
  <si>
    <t xml:space="preserve">Nguyễn Minh Đức  </t>
  </si>
  <si>
    <t>18C1-ĐCN3</t>
  </si>
  <si>
    <t xml:space="preserve">Trần Trung  </t>
  </si>
  <si>
    <t>18C1-ĐCN4</t>
  </si>
  <si>
    <t xml:space="preserve">Nguyễn Thị Kim  </t>
  </si>
  <si>
    <t>18C1-ĐĐT1</t>
  </si>
  <si>
    <t xml:space="preserve">Trần Thị Thu  </t>
  </si>
  <si>
    <t>18C1-ĐĐT2</t>
  </si>
  <si>
    <t>18C1-ĐĐT3</t>
  </si>
  <si>
    <t>đi công tác C. Tất thay</t>
  </si>
  <si>
    <t>18C1-TĐH1</t>
  </si>
  <si>
    <t xml:space="preserve">Nguyễn Thị Tố  </t>
  </si>
  <si>
    <t>18C1-TĐH2</t>
  </si>
  <si>
    <t>18C2-ĐĐT1</t>
  </si>
  <si>
    <t xml:space="preserve">Lưu Hoàng Hải  </t>
  </si>
  <si>
    <t>18T4-CĐT1</t>
  </si>
  <si>
    <t xml:space="preserve">Vũ Hạnh  </t>
  </si>
  <si>
    <t>18T4-ĐCN1</t>
  </si>
  <si>
    <t xml:space="preserve">Lê Thị Hà </t>
  </si>
  <si>
    <t>18T4-ĐCN2</t>
  </si>
  <si>
    <t xml:space="preserve">Nguyễn Văn  </t>
  </si>
  <si>
    <t>18T4-ĐĐT1</t>
  </si>
  <si>
    <t xml:space="preserve">Huỳnh Thị Minh </t>
  </si>
  <si>
    <t>Ly</t>
  </si>
  <si>
    <t>18T5-ĐCN1</t>
  </si>
  <si>
    <t>18T7-ĐCN1</t>
  </si>
  <si>
    <t>sinh hoạt thay Thầy Thử ngày 16/11;23/11;07/12</t>
  </si>
  <si>
    <t>sinh hoạt thay thầy Phương</t>
  </si>
  <si>
    <t>sinh hoạt thay Cô Thảo</t>
  </si>
  <si>
    <t xml:space="preserve">Lê Quang </t>
  </si>
  <si>
    <t>Liêm</t>
  </si>
  <si>
    <t>16CĐ-ĐL2</t>
  </si>
  <si>
    <t>11/12; 04/12
13/3</t>
  </si>
  <si>
    <t xml:space="preserve">Hồ Minh  </t>
  </si>
  <si>
    <t>Lợi</t>
  </si>
  <si>
    <t>17C1-KML1</t>
  </si>
  <si>
    <t>20/02</t>
  </si>
  <si>
    <t xml:space="preserve">Phạm Thị Lê  </t>
  </si>
  <si>
    <t>Chi</t>
  </si>
  <si>
    <t>17C1-KML2</t>
  </si>
  <si>
    <t>Khoa</t>
  </si>
  <si>
    <t xml:space="preserve">Đỗ Trọng  </t>
  </si>
  <si>
    <t xml:space="preserve">Trần Thị Hồng  </t>
  </si>
  <si>
    <t>18C1-CNL1</t>
  </si>
  <si>
    <t>18C1-KML1</t>
  </si>
  <si>
    <t>18C1-KML2</t>
  </si>
  <si>
    <t xml:space="preserve">Phan Thị Thùy  </t>
  </si>
  <si>
    <t>18C1-VSL1</t>
  </si>
  <si>
    <t xml:space="preserve">Nguyễn Thanh  </t>
  </si>
  <si>
    <t>18C1-VSL2</t>
  </si>
  <si>
    <t xml:space="preserve">Ngô Thanh  </t>
  </si>
  <si>
    <t>18C1-VSL3</t>
  </si>
  <si>
    <t>18C2-CNL1</t>
  </si>
  <si>
    <t xml:space="preserve">Nguyễn Vũ Xuân  </t>
  </si>
  <si>
    <t>18T4-KML1</t>
  </si>
  <si>
    <t>Chì</t>
  </si>
  <si>
    <t>18T4-VSL1</t>
  </si>
  <si>
    <t>18T4-VSL2</t>
  </si>
  <si>
    <t>14/11; 29/8</t>
  </si>
  <si>
    <t xml:space="preserve">Triệu Phú  </t>
  </si>
  <si>
    <t>Khoa Động lực</t>
  </si>
  <si>
    <t xml:space="preserve">Kiều Trung  </t>
  </si>
  <si>
    <t xml:space="preserve">Phạm Nguyễn Đức  </t>
  </si>
  <si>
    <t xml:space="preserve"> Sĩ</t>
  </si>
  <si>
    <t>06/12; 21/2</t>
  </si>
  <si>
    <t xml:space="preserve">Trần Minh  </t>
  </si>
  <si>
    <t xml:space="preserve">Phan Anh Tuấn  </t>
  </si>
  <si>
    <t xml:space="preserve">Trần Thị Ánh  </t>
  </si>
  <si>
    <t xml:space="preserve">Mai Nguyễn Hoàng </t>
  </si>
  <si>
    <t>17C1-CNÔ1</t>
  </si>
  <si>
    <t>Tấn</t>
  </si>
  <si>
    <t>17C1-CNÔ2</t>
  </si>
  <si>
    <t>24/10, ok</t>
  </si>
  <si>
    <t>Nhung</t>
  </si>
  <si>
    <t>17C1-CNÔ3</t>
  </si>
  <si>
    <t xml:space="preserve">Trương Hữu </t>
  </si>
  <si>
    <t>Lộc</t>
  </si>
  <si>
    <t>Trung tâm Thư viện</t>
  </si>
  <si>
    <t>17C1-CNÔ4</t>
  </si>
  <si>
    <t>17C1-CNÔ5</t>
  </si>
  <si>
    <t>17C1-CNÔ7</t>
  </si>
  <si>
    <t>ok</t>
  </si>
  <si>
    <t xml:space="preserve">Phan Đức </t>
  </si>
  <si>
    <t>17C1-CNÔ8</t>
  </si>
  <si>
    <t>17C1-CNÔ9</t>
  </si>
  <si>
    <t>17C1-CNÔ10</t>
  </si>
  <si>
    <t>17C1-CNÔ11</t>
  </si>
  <si>
    <t>Định</t>
  </si>
  <si>
    <t>Nhờ Ms Yến, Ms Hòa</t>
  </si>
  <si>
    <t xml:space="preserve">Phạm Huy </t>
  </si>
  <si>
    <t>Hoàng</t>
  </si>
  <si>
    <t>17C1-CNÔ12</t>
  </si>
  <si>
    <t>OK</t>
  </si>
  <si>
    <t>Nguyễn Hữu</t>
  </si>
  <si>
    <t>18T4-CNÔ1</t>
  </si>
  <si>
    <t>18T4-CNÔ2</t>
  </si>
  <si>
    <t>18T4-CNÔ3</t>
  </si>
  <si>
    <t>Đặng Thái</t>
  </si>
  <si>
    <t>18T4-CNÔ4</t>
  </si>
  <si>
    <t>Trần Quốc</t>
  </si>
  <si>
    <t>18T4-CNÔ5</t>
  </si>
  <si>
    <t>Phạm  Thị</t>
  </si>
  <si>
    <t>18T4-CNÔ6</t>
  </si>
  <si>
    <t>18T2-CNÔ1</t>
  </si>
  <si>
    <t>Ngát</t>
  </si>
  <si>
    <t>18C1-CNÔ1</t>
  </si>
  <si>
    <t>18C1-CNÔ2</t>
  </si>
  <si>
    <t xml:space="preserve">Lê Thị Hồng </t>
  </si>
  <si>
    <t>Vân</t>
  </si>
  <si>
    <t>18C1-CNÔ3</t>
  </si>
  <si>
    <t>18C1-CNÔ4</t>
  </si>
  <si>
    <t>18C1-CNÔ5</t>
  </si>
  <si>
    <t>18C1-CNÔ6</t>
  </si>
  <si>
    <t>18C1-CNÔ7</t>
  </si>
  <si>
    <t xml:space="preserve">Nguyễn Lương </t>
  </si>
  <si>
    <t>18C1-CNÔ8</t>
  </si>
  <si>
    <t>18C1-CNÔ9</t>
  </si>
  <si>
    <t>Nam</t>
  </si>
  <si>
    <t>18C1-CNÔ10</t>
  </si>
  <si>
    <t>01/1;
01;15;29/5; 12/6</t>
  </si>
  <si>
    <t xml:space="preserve">Lê Thị Mai </t>
  </si>
  <si>
    <t>Hường</t>
  </si>
  <si>
    <t>18C1-CNÔ11</t>
  </si>
  <si>
    <t xml:space="preserve">Giáp Thị </t>
  </si>
  <si>
    <t>Vượng</t>
  </si>
  <si>
    <t>18C1-CNÔ12</t>
  </si>
  <si>
    <t>18C1-CNÔ13</t>
  </si>
  <si>
    <t>15/11/2018 OK</t>
  </si>
  <si>
    <t>18C1-CNÔ14</t>
  </si>
  <si>
    <t>01/01/2019 OK</t>
  </si>
  <si>
    <t xml:space="preserve">Lương Minh </t>
  </si>
  <si>
    <t>18C1-CNÔ15</t>
  </si>
  <si>
    <t xml:space="preserve">Hồ Thị </t>
  </si>
  <si>
    <t>Khuyên</t>
  </si>
  <si>
    <t>18C1-CNÔ16</t>
  </si>
  <si>
    <t>18C1-CNÔ17</t>
  </si>
  <si>
    <t xml:space="preserve">Trần Thế </t>
  </si>
  <si>
    <t>18C1-CNÔ18</t>
  </si>
  <si>
    <t xml:space="preserve"> Huỳnh Thị </t>
  </si>
  <si>
    <t>18C1-CNÔ19</t>
  </si>
  <si>
    <t xml:space="preserve">Sỹ Thị </t>
  </si>
  <si>
    <t>18C2-CNÔ1</t>
  </si>
  <si>
    <t>Ngày 4/9: Lịch trên PM tạm ngưng</t>
  </si>
  <si>
    <t>SHCN thay Cô Hiền 02 tiết</t>
  </si>
  <si>
    <t>18C1-NNA1</t>
  </si>
  <si>
    <t>18C1-NNA2</t>
  </si>
  <si>
    <t>18T4-NNA1</t>
  </si>
  <si>
    <t xml:space="preserve"> - HKI: Ngày 28/8 và 09/10 (Lịch trên PM tạm ngưng)
 - HKII: Ngày 01/01, 08/01, 19/3 và 30/4/19 (Lịch trên PM tạm ngưng)</t>
  </si>
  <si>
    <t xml:space="preserve">Trần Kim Thu </t>
  </si>
  <si>
    <t>Liễu</t>
  </si>
  <si>
    <t>Ngày 21/8 Cô Liễu SHCN thay Cô Hà</t>
  </si>
  <si>
    <t>18T4-NNA2</t>
  </si>
  <si>
    <t>Nhuận</t>
  </si>
  <si>
    <t>18T4-NNA3</t>
  </si>
  <si>
    <t xml:space="preserve">Thùy </t>
  </si>
  <si>
    <t>Ngày 17/01 Cô Thùy SHCN thay Cô Nhuận</t>
  </si>
  <si>
    <t>THỐNG KÊ SỐ TIẾT SHCN - CVHT CỦA CB-GV-NV NĂM HỌC 2018 - 2019</t>
  </si>
  <si>
    <t>Khoa LLCT</t>
  </si>
  <si>
    <t>Khoa CNTT</t>
  </si>
  <si>
    <t>P. Quản lý KH-HTQT</t>
  </si>
  <si>
    <t>Tổ Thanh tra - PC</t>
  </si>
  <si>
    <t>Khoa Điện-Điện tử</t>
  </si>
  <si>
    <t>Khoa Nhiệt-Lạnh</t>
  </si>
  <si>
    <t>TT Điều hành 
và QLDL</t>
  </si>
  <si>
    <t>Phòng QT - DV</t>
  </si>
  <si>
    <t xml:space="preserve">Phòng TC-HC-TH </t>
  </si>
  <si>
    <t>Tổ Thanh tra-PC</t>
  </si>
  <si>
    <t>14/11; 25/4</t>
  </si>
  <si>
    <t>06/9; 03/6</t>
  </si>
  <si>
    <t>17C1-ANM1</t>
  </si>
  <si>
    <t>Nguyễn Văn</t>
  </si>
  <si>
    <t>Đôn</t>
  </si>
  <si>
    <r>
      <t xml:space="preserve">HK1: 06/12;17/01; </t>
    </r>
    <r>
      <rPr>
        <sz val="12"/>
        <color rgb="FFFF0000"/>
        <rFont val="Times New Roman"/>
        <family val="1"/>
      </rPr>
      <t>21/02</t>
    </r>
    <r>
      <rPr>
        <sz val="12"/>
        <rFont val="Times New Roman"/>
        <family val="1"/>
      </rPr>
      <t xml:space="preserve">
HK2: 05/6</t>
    </r>
  </si>
  <si>
    <t>SH thay cô Trang 21/2</t>
  </si>
  <si>
    <t>Phòng QT-DV</t>
  </si>
  <si>
    <t xml:space="preserve">Nguyễn Phương </t>
  </si>
  <si>
    <t>18T4-CKC1</t>
  </si>
  <si>
    <t>P.TS-ĐT</t>
  </si>
  <si>
    <t>khoa KHCB</t>
  </si>
  <si>
    <t>P.CTCT-HSSV</t>
  </si>
  <si>
    <t>P. QLKH-HTQT</t>
  </si>
  <si>
    <t>P.Khảo thí</t>
  </si>
  <si>
    <t>P.TC-HC-TH</t>
  </si>
  <si>
    <t>Tổ TT-PC</t>
  </si>
  <si>
    <t>TT QHDN</t>
  </si>
  <si>
    <t>UBND THÀNH PHỐ HỒ CHÍ MINH</t>
  </si>
  <si>
    <t>CỘNG HOÀ XÃ HỘI CHỦ NGHĨA VIỆT NAM</t>
  </si>
  <si>
    <t xml:space="preserve"> THÀNH PHỐ HỒ CHÍ MINH</t>
  </si>
  <si>
    <t>Họ và Tên</t>
  </si>
  <si>
    <t>Đơn vị</t>
  </si>
  <si>
    <t>Số tiết thực 
SHCN</t>
  </si>
  <si>
    <t>Số tiết 
SHCN
theo kế hoạch</t>
  </si>
  <si>
    <t>Đơn giá
(đ)</t>
  </si>
  <si>
    <t>Thành tiền
(đ)</t>
  </si>
  <si>
    <t>Số tài khoản
thẻ ATM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</si>
  <si>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</si>
  <si>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</si>
  <si>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</si>
  <si>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</si>
  <si>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</si>
  <si>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</si>
  <si>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</si>
  <si>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</si>
  <si>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</si>
  <si>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1603205189653</t>
  </si>
  <si>
    <t>1603205250618</t>
  </si>
  <si>
    <t>1603205182619</t>
  </si>
  <si>
    <t>1603205414638</t>
  </si>
  <si>
    <t>1603205179109</t>
  </si>
  <si>
    <t>1603205179150</t>
  </si>
  <si>
    <t>1603205250630</t>
  </si>
  <si>
    <t>1603205185719</t>
  </si>
  <si>
    <t>1603205178670</t>
  </si>
  <si>
    <t>1603205185675</t>
  </si>
  <si>
    <t>1603205261860</t>
  </si>
  <si>
    <t>1603205182394</t>
  </si>
  <si>
    <t>1603205185760</t>
  </si>
  <si>
    <t>1603205182762</t>
  </si>
  <si>
    <t>1603205185357</t>
  </si>
  <si>
    <t>1603205354978</t>
  </si>
  <si>
    <t>1603205182727</t>
  </si>
  <si>
    <t>1603205414224</t>
  </si>
  <si>
    <t>1603215003007</t>
  </si>
  <si>
    <t>1603205426830</t>
  </si>
  <si>
    <t>1603205186603</t>
  </si>
  <si>
    <t>1603205186678</t>
  </si>
  <si>
    <t>1603205357194</t>
  </si>
  <si>
    <t>1603205246400</t>
  </si>
  <si>
    <t>1603205246010</t>
  </si>
  <si>
    <t>TỔNG</t>
  </si>
  <si>
    <t>Cột (8) =cột (6)  x cột (7)</t>
  </si>
  <si>
    <t>HIỆU TRƯỞNG</t>
  </si>
  <si>
    <t>P. KH-TC</t>
  </si>
  <si>
    <t xml:space="preserve"> P. TS-ĐT</t>
  </si>
  <si>
    <t>Nguyễn Kính</t>
  </si>
  <si>
    <t>Nguyễn Văn Tấn</t>
  </si>
  <si>
    <t xml:space="preserve">DANH SÁCH CB-NV CÁC PHÒNG CHỨC NĂNG                                              
NHẬN TIỀN CÔNG TÁC GVCN/CVHT - NĂM HỌC 2018 - 2019 </t>
  </si>
  <si>
    <t>Bằng chữ : Hai trăm mười hai triệu hai trăm bốn mươi tám ngàn đồng chẵn.</t>
  </si>
  <si>
    <t xml:space="preserve">Cột (6) = cột (4) x 64.5 / cột (5) </t>
  </si>
  <si>
    <t>thay C.Dương giữa  HK2</t>
  </si>
  <si>
    <t>HK1: 9 tiết</t>
  </si>
  <si>
    <t xml:space="preserve">Tách lớp từ tuần 6 </t>
  </si>
  <si>
    <t>HK2: 15 tiết</t>
  </si>
  <si>
    <t>HK2: 7 tiết</t>
  </si>
  <si>
    <t>thay T.Tuấn HK2</t>
  </si>
  <si>
    <t>thay T.Nhân 2 tiết HK1</t>
  </si>
  <si>
    <t>HK2: 14 tiết</t>
  </si>
  <si>
    <t>thay T.Vũ 1 tiết HK2</t>
  </si>
  <si>
    <t>thay C.Trang 1 tiết HK1</t>
  </si>
  <si>
    <t>HK1: 14 tiết</t>
  </si>
  <si>
    <t>đi công tác C.Tất thay HK2</t>
  </si>
  <si>
    <t>thay T.Phương 2 tiết HK2</t>
  </si>
  <si>
    <t>thay C.Thảo 1 tiết HK2</t>
  </si>
  <si>
    <t>C.Thùy thay 1 tiết HK2</t>
  </si>
  <si>
    <t>thay T.Sĩ 5 tiết HKI và 7 tiết HK2</t>
  </si>
  <si>
    <t>thay C.Nhuận 1 tiết HK2</t>
  </si>
  <si>
    <t>thay T.Thịnh HK2</t>
  </si>
  <si>
    <t>C.Yến, C.Hòa thay 3 tiết</t>
  </si>
  <si>
    <t>thay T.Định 2 tiết HK2</t>
  </si>
  <si>
    <t>thay T.Định 1 tiết HK1</t>
  </si>
  <si>
    <t>HK1: 14 tiết, HK2: 1 tiết</t>
  </si>
  <si>
    <t>HK1: 1 tiết ngày 07/9/18 T.Tra không chấm công</t>
  </si>
  <si>
    <t>Lớp 
chủ nhiệm</t>
  </si>
  <si>
    <t>Số tiết 
GVCN/CVHT
được tính</t>
  </si>
  <si>
    <t>Ngày 07/9/18 Tổ Thanh tra chấm công 0 tiết</t>
  </si>
  <si>
    <t>HK1: 1 tiết ngày 08/10/18 T.Tra không chấm công</t>
  </si>
  <si>
    <t>1603205186191</t>
  </si>
  <si>
    <t>1603205185958</t>
  </si>
  <si>
    <t>1603205353720</t>
  </si>
  <si>
    <t>1603205246090</t>
  </si>
  <si>
    <t>1603205421475</t>
  </si>
  <si>
    <t>Thành phố Hồ Chí Minh, ngày 08 tháng 8 năm 2019</t>
  </si>
  <si>
    <t>T.Nhân thay 2 tiết HK1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</si>
</sst>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"/>
  </numFmts>
  <fonts count="4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rgb="FF00B05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sz val="13"/>
      <color rgb="FF00B0F0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sz val="10"/>
      <name val="VNI-Times"/>
    </font>
    <font>
      <b/>
      <i/>
      <sz val="13"/>
      <name val="Times New Roman"/>
      <family val="1"/>
    </font>
    <font>
      <i/>
      <sz val="12"/>
      <name val="VNI-Times"/>
    </font>
    <font>
      <sz val="12"/>
      <name val="VNI-Times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VNI-Times"/>
    </font>
    <font>
      <sz val="13"/>
      <name val="VNI-Times"/>
    </font>
    <font>
      <b/>
      <u/>
      <sz val="12"/>
      <name val="Times New Roman"/>
      <family val="1"/>
    </font>
    <font>
      <b/>
      <i/>
      <sz val="8"/>
      <name val="Times New Roman"/>
      <family val="1"/>
      <charset val="163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  <charset val="163"/>
    </font>
    <font>
      <sz val="9"/>
      <color rgb="FFFF0000"/>
      <name val="Times New Roman"/>
      <family val="1"/>
    </font>
    <font>
      <sz val="9"/>
      <name val="VNI-Times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64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64"/>
      </right>
      <top/>
      <bottom style="thin">
        <color indexed="8"/>
      </bottom>
      <diagonal style="thin">
        <color indexed="8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ck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ck">
        <color indexed="64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ck">
        <color indexed="64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9" fillId="0" borderId="0"/>
    <xf numFmtId="9" fontId="23" fillId="0" borderId="0" applyFont="0" applyFill="0" applyBorder="0" applyAlignment="0" applyProtection="0"/>
  </cellStyleXfs>
  <cellXfs count="447">
    <xf numFmtId="0" fontId="0" fillId="0" borderId="0" xfId="0"/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16" fontId="11" fillId="0" borderId="1" xfId="0" quotePrefix="1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/>
    <xf numFmtId="0" fontId="4" fillId="0" borderId="2" xfId="0" applyFont="1" applyFill="1" applyBorder="1"/>
    <xf numFmtId="0" fontId="4" fillId="0" borderId="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0" fontId="11" fillId="0" borderId="3" xfId="0" quotePrefix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/>
    <xf numFmtId="0" fontId="4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11" fillId="2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5" fillId="0" borderId="4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15" fillId="0" borderId="18" xfId="0" applyFont="1" applyBorder="1" applyAlignment="1">
      <alignment horizontal="center" wrapText="1"/>
    </xf>
    <xf numFmtId="0" fontId="15" fillId="0" borderId="4" xfId="0" quotePrefix="1" applyFont="1" applyBorder="1"/>
    <xf numFmtId="0" fontId="17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wrapText="1"/>
    </xf>
    <xf numFmtId="0" fontId="15" fillId="0" borderId="7" xfId="0" applyFont="1" applyBorder="1"/>
    <xf numFmtId="0" fontId="16" fillId="0" borderId="7" xfId="0" applyFont="1" applyBorder="1"/>
    <xf numFmtId="0" fontId="17" fillId="0" borderId="9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Border="1"/>
    <xf numFmtId="0" fontId="4" fillId="0" borderId="2" xfId="0" applyFont="1" applyBorder="1"/>
    <xf numFmtId="0" fontId="10" fillId="0" borderId="4" xfId="0" applyFont="1" applyBorder="1"/>
    <xf numFmtId="0" fontId="9" fillId="0" borderId="2" xfId="0" applyFont="1" applyBorder="1"/>
    <xf numFmtId="0" fontId="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quotePrefix="1" applyFont="1" applyBorder="1"/>
    <xf numFmtId="0" fontId="11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5" fillId="0" borderId="4" xfId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3" borderId="4" xfId="0" applyFont="1" applyFill="1" applyBorder="1"/>
    <xf numFmtId="0" fontId="17" fillId="3" borderId="6" xfId="0" applyFont="1" applyFill="1" applyBorder="1" applyAlignment="1">
      <alignment horizontal="center" wrapText="1"/>
    </xf>
    <xf numFmtId="0" fontId="15" fillId="3" borderId="4" xfId="0" quotePrefix="1" applyFont="1" applyFill="1" applyBorder="1"/>
    <xf numFmtId="0" fontId="15" fillId="3" borderId="4" xfId="0" applyFont="1" applyFill="1" applyBorder="1" applyAlignment="1">
      <alignment horizontal="left" vertical="center"/>
    </xf>
    <xf numFmtId="0" fontId="16" fillId="3" borderId="2" xfId="0" applyFont="1" applyFill="1" applyBorder="1"/>
    <xf numFmtId="0" fontId="16" fillId="0" borderId="2" xfId="0" applyFont="1" applyBorder="1" applyAlignment="1">
      <alignment vertical="center"/>
    </xf>
    <xf numFmtId="0" fontId="16" fillId="3" borderId="2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/>
    </xf>
    <xf numFmtId="0" fontId="15" fillId="0" borderId="1" xfId="0" quotePrefix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vertical="center"/>
    </xf>
    <xf numFmtId="0" fontId="11" fillId="3" borderId="1" xfId="0" quotePrefix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1" fillId="3" borderId="1" xfId="0" quotePrefix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wrapText="1"/>
    </xf>
    <xf numFmtId="0" fontId="11" fillId="4" borderId="1" xfId="0" quotePrefix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6" fillId="0" borderId="2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8" fillId="0" borderId="0" xfId="0" applyFont="1"/>
    <xf numFmtId="0" fontId="22" fillId="0" borderId="0" xfId="0" applyFont="1"/>
    <xf numFmtId="0" fontId="15" fillId="0" borderId="5" xfId="0" applyFont="1" applyFill="1" applyBorder="1" applyAlignment="1">
      <alignment horizontal="left" vertical="center"/>
    </xf>
    <xf numFmtId="0" fontId="16" fillId="0" borderId="27" xfId="0" applyFont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15" fillId="0" borderId="4" xfId="0" quotePrefix="1" applyFont="1" applyFill="1" applyBorder="1" applyAlignment="1">
      <alignment horizontal="left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12" xfId="0" quotePrefix="1" applyFont="1" applyFill="1" applyBorder="1" applyAlignment="1">
      <alignment horizontal="center" vertical="center" wrapText="1"/>
    </xf>
    <xf numFmtId="0" fontId="9" fillId="0" borderId="12" xfId="0" quotePrefix="1" applyFont="1" applyFill="1" applyBorder="1" applyAlignment="1">
      <alignment horizontal="center" vertical="center" wrapText="1"/>
    </xf>
    <xf numFmtId="0" fontId="4" fillId="0" borderId="12" xfId="0" quotePrefix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5" fillId="0" borderId="30" xfId="0" applyFont="1" applyBorder="1"/>
    <xf numFmtId="0" fontId="16" fillId="0" borderId="31" xfId="0" applyFont="1" applyBorder="1"/>
    <xf numFmtId="0" fontId="15" fillId="0" borderId="32" xfId="0" applyFont="1" applyBorder="1" applyAlignment="1">
      <alignment horizontal="center" wrapText="1"/>
    </xf>
    <xf numFmtId="0" fontId="11" fillId="0" borderId="29" xfId="0" quotePrefix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/>
    </xf>
    <xf numFmtId="0" fontId="9" fillId="0" borderId="29" xfId="0" quotePrefix="1" applyFont="1" applyFill="1" applyBorder="1" applyAlignment="1">
      <alignment horizontal="center" vertical="center" wrapText="1"/>
    </xf>
    <xf numFmtId="0" fontId="4" fillId="0" borderId="29" xfId="0" quotePrefix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left" vertical="center"/>
    </xf>
    <xf numFmtId="0" fontId="4" fillId="0" borderId="16" xfId="0" applyFont="1" applyBorder="1" applyAlignment="1">
      <alignment vertical="center"/>
    </xf>
    <xf numFmtId="0" fontId="11" fillId="3" borderId="12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1" fillId="0" borderId="30" xfId="0" applyFont="1" applyBorder="1"/>
    <xf numFmtId="0" fontId="4" fillId="0" borderId="31" xfId="0" applyFont="1" applyBorder="1"/>
    <xf numFmtId="0" fontId="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left" vertical="center"/>
    </xf>
    <xf numFmtId="0" fontId="16" fillId="3" borderId="16" xfId="0" applyFont="1" applyFill="1" applyBorder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/>
    </xf>
    <xf numFmtId="0" fontId="16" fillId="3" borderId="31" xfId="0" applyFont="1" applyFill="1" applyBorder="1" applyAlignment="1">
      <alignment horizontal="left" vertical="center"/>
    </xf>
    <xf numFmtId="0" fontId="15" fillId="0" borderId="32" xfId="0" applyFont="1" applyBorder="1" applyAlignment="1">
      <alignment horizontal="center" vertical="center" wrapText="1"/>
    </xf>
    <xf numFmtId="0" fontId="15" fillId="0" borderId="29" xfId="0" quotePrefix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5" fillId="3" borderId="28" xfId="0" applyFont="1" applyFill="1" applyBorder="1" applyAlignment="1">
      <alignment horizontal="center" vertical="center"/>
    </xf>
    <xf numFmtId="0" fontId="15" fillId="0" borderId="12" xfId="0" quotePrefix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4" fillId="0" borderId="31" xfId="0" applyFont="1" applyFill="1" applyBorder="1"/>
    <xf numFmtId="0" fontId="11" fillId="0" borderId="29" xfId="0" applyFont="1" applyFill="1" applyBorder="1" applyAlignment="1">
      <alignment horizontal="center" vertical="center"/>
    </xf>
    <xf numFmtId="0" fontId="11" fillId="3" borderId="29" xfId="0" quotePrefix="1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/>
    </xf>
    <xf numFmtId="0" fontId="20" fillId="0" borderId="35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 wrapText="1"/>
    </xf>
    <xf numFmtId="0" fontId="20" fillId="0" borderId="36" xfId="0" applyFont="1" applyBorder="1" applyAlignment="1">
      <alignment vertical="center" wrapText="1"/>
    </xf>
    <xf numFmtId="0" fontId="4" fillId="0" borderId="16" xfId="0" applyFont="1" applyFill="1" applyBorder="1"/>
    <xf numFmtId="0" fontId="11" fillId="3" borderId="12" xfId="0" quotePrefix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1" fillId="0" borderId="37" xfId="0" applyFont="1" applyFill="1" applyBorder="1"/>
    <xf numFmtId="0" fontId="11" fillId="0" borderId="38" xfId="0" applyFont="1" applyFill="1" applyBorder="1" applyAlignment="1">
      <alignment horizont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1" fillId="0" borderId="37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29" xfId="0" quotePrefix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5" fillId="0" borderId="39" xfId="0" applyFont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4" fillId="5" borderId="2" xfId="0" applyFont="1" applyFill="1" applyBorder="1"/>
    <xf numFmtId="0" fontId="11" fillId="5" borderId="1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9" fillId="5" borderId="12" xfId="0" quotePrefix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10" fillId="5" borderId="1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4" fillId="6" borderId="1" xfId="0" quotePrefix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center"/>
    </xf>
    <xf numFmtId="0" fontId="16" fillId="0" borderId="8" xfId="0" applyFont="1" applyBorder="1"/>
    <xf numFmtId="0" fontId="15" fillId="0" borderId="13" xfId="0" applyFont="1" applyBorder="1" applyAlignment="1">
      <alignment horizontal="center"/>
    </xf>
    <xf numFmtId="0" fontId="15" fillId="0" borderId="41" xfId="0" applyFont="1" applyBorder="1" applyAlignment="1">
      <alignment horizontal="center" wrapText="1"/>
    </xf>
    <xf numFmtId="0" fontId="11" fillId="0" borderId="13" xfId="0" quotePrefix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9" fillId="0" borderId="13" xfId="0" quotePrefix="1" applyFont="1" applyFill="1" applyBorder="1" applyAlignment="1">
      <alignment horizontal="center" vertical="center" wrapText="1"/>
    </xf>
    <xf numFmtId="0" fontId="4" fillId="0" borderId="13" xfId="0" quotePrefix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 wrapText="1"/>
    </xf>
    <xf numFmtId="0" fontId="11" fillId="0" borderId="40" xfId="0" quotePrefix="1" applyFont="1" applyFill="1" applyBorder="1" applyAlignment="1">
      <alignment horizontal="center" vertical="center" wrapText="1"/>
    </xf>
    <xf numFmtId="0" fontId="4" fillId="0" borderId="40" xfId="0" quotePrefix="1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left" vertical="center"/>
    </xf>
    <xf numFmtId="0" fontId="4" fillId="0" borderId="4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left" vertical="center"/>
    </xf>
    <xf numFmtId="0" fontId="17" fillId="0" borderId="1" xfId="0" quotePrefix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3" fillId="6" borderId="1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3" borderId="1" xfId="0" quotePrefix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3" xfId="0" quotePrefix="1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17" fillId="0" borderId="45" xfId="0" applyFont="1" applyBorder="1" applyAlignment="1">
      <alignment vertical="center" wrapText="1"/>
    </xf>
    <xf numFmtId="0" fontId="1" fillId="0" borderId="45" xfId="0" applyFont="1" applyFill="1" applyBorder="1" applyAlignment="1">
      <alignment horizontal="left" vertical="center"/>
    </xf>
    <xf numFmtId="0" fontId="1" fillId="4" borderId="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45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7" fillId="3" borderId="11" xfId="0" applyFont="1" applyFill="1" applyBorder="1" applyAlignment="1">
      <alignment horizontal="center" vertical="center"/>
    </xf>
    <xf numFmtId="0" fontId="1" fillId="0" borderId="45" xfId="0" applyFont="1" applyBorder="1"/>
    <xf numFmtId="0" fontId="3" fillId="0" borderId="2" xfId="0" applyFont="1" applyBorder="1"/>
    <xf numFmtId="0" fontId="1" fillId="0" borderId="11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quotePrefix="1" applyFont="1" applyBorder="1"/>
    <xf numFmtId="0" fontId="1" fillId="0" borderId="3" xfId="0" applyFont="1" applyFill="1" applyBorder="1"/>
    <xf numFmtId="0" fontId="17" fillId="0" borderId="3" xfId="0" quotePrefix="1" applyFont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17" fillId="0" borderId="3" xfId="0" applyFont="1" applyBorder="1"/>
    <xf numFmtId="0" fontId="24" fillId="0" borderId="2" xfId="0" applyFont="1" applyBorder="1"/>
    <xf numFmtId="0" fontId="1" fillId="0" borderId="0" xfId="0" applyFont="1" applyFill="1" applyAlignment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9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37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/>
    </xf>
    <xf numFmtId="49" fontId="29" fillId="0" borderId="0" xfId="0" applyNumberFormat="1" applyFont="1" applyFill="1" applyBorder="1" applyAlignment="1">
      <alignment horizontal="left"/>
    </xf>
    <xf numFmtId="49" fontId="29" fillId="0" borderId="0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right" indent="4"/>
    </xf>
    <xf numFmtId="49" fontId="29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0" fontId="30" fillId="0" borderId="0" xfId="0" applyFont="1" applyFill="1"/>
    <xf numFmtId="0" fontId="11" fillId="0" borderId="0" xfId="0" applyFont="1" applyFill="1" applyAlignment="1">
      <alignment horizontal="left" indent="1"/>
    </xf>
    <xf numFmtId="49" fontId="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31" fillId="0" borderId="0" xfId="0" applyNumberFormat="1" applyFont="1" applyFill="1" applyAlignment="1">
      <alignment horizontal="center"/>
    </xf>
    <xf numFmtId="0" fontId="31" fillId="0" borderId="0" xfId="0" applyFont="1" applyFill="1"/>
    <xf numFmtId="0" fontId="4" fillId="0" borderId="0" xfId="0" applyFont="1" applyFill="1"/>
    <xf numFmtId="0" fontId="11" fillId="0" borderId="0" xfId="0" applyFont="1" applyFill="1"/>
    <xf numFmtId="0" fontId="28" fillId="0" borderId="0" xfId="0" applyFont="1" applyFill="1"/>
    <xf numFmtId="0" fontId="33" fillId="0" borderId="0" xfId="0" applyFont="1" applyFill="1"/>
    <xf numFmtId="0" fontId="30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35" fillId="0" borderId="0" xfId="0" applyFont="1" applyFill="1" applyAlignment="1">
      <alignment horizontal="center"/>
    </xf>
    <xf numFmtId="49" fontId="36" fillId="0" borderId="0" xfId="0" applyNumberFormat="1" applyFont="1" applyFill="1" applyAlignment="1">
      <alignment horizontal="center" vertical="center"/>
    </xf>
    <xf numFmtId="49" fontId="36" fillId="0" borderId="47" xfId="0" applyNumberFormat="1" applyFont="1" applyFill="1" applyBorder="1" applyAlignment="1">
      <alignment horizontal="center" vertical="center"/>
    </xf>
    <xf numFmtId="49" fontId="36" fillId="0" borderId="27" xfId="0" applyNumberFormat="1" applyFont="1" applyFill="1" applyBorder="1" applyAlignment="1">
      <alignment horizontal="center" vertical="center"/>
    </xf>
    <xf numFmtId="49" fontId="36" fillId="0" borderId="47" xfId="2" applyNumberFormat="1" applyFont="1" applyFill="1" applyBorder="1" applyAlignment="1">
      <alignment horizontal="center" vertical="center" wrapText="1"/>
    </xf>
    <xf numFmtId="49" fontId="36" fillId="0" borderId="47" xfId="0" applyNumberFormat="1" applyFont="1" applyFill="1" applyBorder="1" applyAlignment="1">
      <alignment horizontal="center" vertical="center" wrapText="1"/>
    </xf>
    <xf numFmtId="49" fontId="36" fillId="0" borderId="47" xfId="0" applyNumberFormat="1" applyFont="1" applyFill="1" applyBorder="1" applyAlignment="1">
      <alignment horizontal="right" vertical="center" wrapText="1"/>
    </xf>
    <xf numFmtId="49" fontId="36" fillId="0" borderId="48" xfId="0" applyNumberFormat="1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center" vertical="center" wrapText="1"/>
    </xf>
    <xf numFmtId="0" fontId="39" fillId="0" borderId="1" xfId="0" quotePrefix="1" applyFont="1" applyFill="1" applyBorder="1" applyAlignment="1">
      <alignment horizontal="center" vertical="center" wrapText="1"/>
    </xf>
    <xf numFmtId="1" fontId="40" fillId="0" borderId="1" xfId="0" applyNumberFormat="1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49" fontId="46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/>
    <xf numFmtId="0" fontId="47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/>
    </xf>
    <xf numFmtId="0" fontId="48" fillId="0" borderId="0" xfId="0" applyFont="1" applyFill="1"/>
    <xf numFmtId="0" fontId="44" fillId="0" borderId="1" xfId="0" applyFont="1" applyFill="1" applyBorder="1" applyAlignment="1">
      <alignment horizontal="right" vertical="center" wrapText="1"/>
    </xf>
    <xf numFmtId="0" fontId="44" fillId="0" borderId="1" xfId="0" quotePrefix="1" applyFont="1" applyFill="1" applyBorder="1" applyAlignment="1">
      <alignment horizontal="left" vertical="center" wrapText="1"/>
    </xf>
    <xf numFmtId="0" fontId="44" fillId="0" borderId="1" xfId="0" quotePrefix="1" applyFont="1" applyFill="1" applyBorder="1" applyAlignment="1">
      <alignment horizontal="right" vertical="center" wrapText="1"/>
    </xf>
    <xf numFmtId="49" fontId="44" fillId="0" borderId="1" xfId="0" applyNumberFormat="1" applyFont="1" applyFill="1" applyBorder="1" applyAlignment="1">
      <alignment horizontal="left" vertical="center" wrapText="1"/>
    </xf>
    <xf numFmtId="16" fontId="1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37" fontId="1" fillId="0" borderId="1" xfId="0" applyNumberFormat="1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vertical="center"/>
    </xf>
    <xf numFmtId="0" fontId="1" fillId="0" borderId="3" xfId="0" quotePrefix="1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1" fontId="1" fillId="8" borderId="1" xfId="0" applyNumberFormat="1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 wrapText="1"/>
    </xf>
    <xf numFmtId="1" fontId="1" fillId="8" borderId="1" xfId="0" quotePrefix="1" applyNumberFormat="1" applyFont="1" applyFill="1" applyBorder="1" applyAlignment="1">
      <alignment horizontal="center" vertical="center"/>
    </xf>
    <xf numFmtId="1" fontId="1" fillId="0" borderId="1" xfId="0" quotePrefix="1" applyNumberFormat="1" applyFont="1" applyFill="1" applyBorder="1" applyAlignment="1">
      <alignment horizontal="center" vertical="center"/>
    </xf>
    <xf numFmtId="1" fontId="1" fillId="8" borderId="1" xfId="0" quotePrefix="1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4" fillId="9" borderId="1" xfId="0" applyFont="1" applyFill="1" applyBorder="1" applyAlignment="1">
      <alignment horizontal="left" vertical="center" wrapText="1"/>
    </xf>
    <xf numFmtId="0" fontId="39" fillId="9" borderId="1" xfId="0" quotePrefix="1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left" vertical="center"/>
    </xf>
    <xf numFmtId="0" fontId="24" fillId="9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2" fillId="0" borderId="0" xfId="0" applyNumberFormat="1" applyFont="1" applyFill="1" applyAlignment="1">
      <alignment horizontal="center"/>
    </xf>
    <xf numFmtId="0" fontId="2" fillId="0" borderId="28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6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36" fillId="0" borderId="15" xfId="0" applyNumberFormat="1" applyFont="1" applyFill="1" applyBorder="1" applyAlignment="1">
      <alignment horizontal="center" vertical="center"/>
    </xf>
    <xf numFmtId="49" fontId="36" fillId="0" borderId="1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Percent" xfId="2" builtinId="5"/>
  </cellStyles>
  <dxfs count="8">
    <dxf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rgb="FF9C0006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43616</xdr:rowOff>
    </xdr:from>
    <xdr:to>
      <xdr:col>1</xdr:col>
      <xdr:colOff>1368594</xdr:colOff>
      <xdr:row>3</xdr:row>
      <xdr:rowOff>43616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681791" y="71989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2</xdr:row>
      <xdr:rowOff>57150</xdr:rowOff>
    </xdr:from>
    <xdr:to>
      <xdr:col>11</xdr:col>
      <xdr:colOff>76200</xdr:colOff>
      <xdr:row>2</xdr:row>
      <xdr:rowOff>57150</xdr:rowOff>
    </xdr:to>
    <xdr:cxnSp macro="">
      <xdr:nvCxnSpPr>
        <xdr:cNvPr id="5" name="Straight Connector 4"/>
        <xdr:cNvCxnSpPr/>
      </xdr:nvCxnSpPr>
      <xdr:spPr>
        <a:xfrm>
          <a:off x="6572250" y="504825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43616</xdr:rowOff>
    </xdr:from>
    <xdr:to>
      <xdr:col>1</xdr:col>
      <xdr:colOff>1368594</xdr:colOff>
      <xdr:row>3</xdr:row>
      <xdr:rowOff>43616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815141" y="71989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237393</xdr:colOff>
      <xdr:row>2</xdr:row>
      <xdr:rowOff>35170</xdr:rowOff>
    </xdr:from>
    <xdr:to>
      <xdr:col>11</xdr:col>
      <xdr:colOff>432288</xdr:colOff>
      <xdr:row>2</xdr:row>
      <xdr:rowOff>35170</xdr:rowOff>
    </xdr:to>
    <xdr:cxnSp macro="">
      <xdr:nvCxnSpPr>
        <xdr:cNvPr id="3" name="Straight Connector 2"/>
        <xdr:cNvCxnSpPr/>
      </xdr:nvCxnSpPr>
      <xdr:spPr>
        <a:xfrm>
          <a:off x="6633797" y="482112"/>
          <a:ext cx="18141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1038560</xdr:colOff>
      <xdr:row>3</xdr:row>
      <xdr:rowOff>8768</xdr:rowOff>
    </xdr:from>
    <xdr:to>
      <xdr:col>3</xdr:col>
      <xdr:colOff>247254</xdr:colOff>
      <xdr:row>3</xdr:row>
      <xdr:rowOff>8768</xdr:rowOff>
    </xdr:to>
    <xdr:cxnSp macro="">
      <xdr:nvCxnSpPr>
        <xdr:cNvPr id="2" name="Straight Connector 1"/>
        <xdr:cNvCxnSpPr/>
      </xdr:nvCxnSpPr>
      <xdr:spPr>
        <a:xfrm>
          <a:off x="1371935" y="618368"/>
          <a:ext cx="10374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453889</xdr:colOff>
      <xdr:row>2</xdr:row>
      <xdr:rowOff>41145</xdr:rowOff>
    </xdr:from>
    <xdr:to>
      <xdr:col>11</xdr:col>
      <xdr:colOff>229016</xdr:colOff>
      <xdr:row>2</xdr:row>
      <xdr:rowOff>41145</xdr:rowOff>
    </xdr:to>
    <xdr:cxnSp macro="">
      <xdr:nvCxnSpPr>
        <xdr:cNvPr id="3" name="Straight Connector 2"/>
        <xdr:cNvCxnSpPr/>
      </xdr:nvCxnSpPr>
      <xdr:spPr>
        <a:xfrm>
          <a:off x="6473689" y="450720"/>
          <a:ext cx="187062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1038560</xdr:colOff>
      <xdr:row>3</xdr:row>
      <xdr:rowOff>8768</xdr:rowOff>
    </xdr:from>
    <xdr:to>
      <xdr:col>3</xdr:col>
      <xdr:colOff>247254</xdr:colOff>
      <xdr:row>3</xdr:row>
      <xdr:rowOff>8768</xdr:rowOff>
    </xdr:to>
    <xdr:cxnSp macro="">
      <xdr:nvCxnSpPr>
        <xdr:cNvPr id="2" name="Straight Connector 1"/>
        <xdr:cNvCxnSpPr/>
      </xdr:nvCxnSpPr>
      <xdr:spPr>
        <a:xfrm>
          <a:off x="1371935" y="618368"/>
          <a:ext cx="10374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453889</xdr:colOff>
      <xdr:row>2</xdr:row>
      <xdr:rowOff>41145</xdr:rowOff>
    </xdr:from>
    <xdr:to>
      <xdr:col>11</xdr:col>
      <xdr:colOff>229016</xdr:colOff>
      <xdr:row>2</xdr:row>
      <xdr:rowOff>41145</xdr:rowOff>
    </xdr:to>
    <xdr:cxnSp macro="">
      <xdr:nvCxnSpPr>
        <xdr:cNvPr id="3" name="Straight Connector 2"/>
        <xdr:cNvCxnSpPr/>
      </xdr:nvCxnSpPr>
      <xdr:spPr>
        <a:xfrm>
          <a:off x="6473689" y="450720"/>
          <a:ext cx="187062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5"/>
  <sheetViews>
    <sheetView topLeftCell="A58" zoomScale="85" zoomScaleNormal="85" zoomScaleSheetLayoutView="100" workbookViewId="0">
      <selection activeCell="M71" sqref="M71"/>
    </sheetView>
  </sheetViews>
  <sheetFormatPr defaultColWidth="9.140625" defaultRowHeight="15.75" x14ac:dyDescent="0.25"/>
  <cols>
    <col min="1" max="1" width="6.28515625" style="2" customWidth="1"/>
    <col min="2" max="2" width="22.7109375" style="2" customWidth="1"/>
    <col min="3" max="3" width="10.42578125" style="2" customWidth="1"/>
    <col min="4" max="4" width="23.7109375" style="2" customWidth="1"/>
    <col min="5" max="5" width="19.28515625" style="2" customWidth="1"/>
    <col min="6" max="7" width="6.7109375" style="2" customWidth="1"/>
    <col min="8" max="9" width="6.140625" style="2" customWidth="1"/>
    <col min="10" max="10" width="5.85546875" style="13" customWidth="1"/>
    <col min="11" max="11" width="6.140625" style="13" customWidth="1"/>
    <col min="12" max="12" width="19" style="13" customWidth="1"/>
    <col min="13" max="13" width="23.7109375" style="2" customWidth="1"/>
    <col min="14" max="14" width="9.140625" style="2" hidden="1" customWidth="1"/>
    <col min="15" max="15" width="17.28515625" style="2" customWidth="1"/>
    <col min="16" max="16384" width="9.140625" style="2"/>
  </cols>
  <sheetData>
    <row r="1" spans="1:15" ht="17.25" customHeight="1" x14ac:dyDescent="0.25">
      <c r="A1" s="16" t="s">
        <v>137</v>
      </c>
      <c r="B1" s="16"/>
      <c r="C1" s="1"/>
      <c r="D1" s="17"/>
      <c r="E1" s="400" t="s">
        <v>0</v>
      </c>
      <c r="F1" s="400"/>
      <c r="G1" s="400"/>
      <c r="H1" s="400"/>
      <c r="I1" s="400"/>
      <c r="J1" s="400"/>
      <c r="K1" s="400"/>
      <c r="L1" s="400"/>
      <c r="M1" s="400"/>
    </row>
    <row r="2" spans="1:15" ht="18" customHeight="1" x14ac:dyDescent="0.25">
      <c r="A2" s="17" t="s">
        <v>136</v>
      </c>
      <c r="B2" s="17"/>
      <c r="C2" s="1"/>
      <c r="D2" s="18"/>
      <c r="E2" s="401" t="s">
        <v>1</v>
      </c>
      <c r="F2" s="401"/>
      <c r="G2" s="401"/>
      <c r="H2" s="401"/>
      <c r="I2" s="401"/>
      <c r="J2" s="401"/>
      <c r="K2" s="401"/>
      <c r="L2" s="401"/>
      <c r="M2" s="401"/>
    </row>
    <row r="3" spans="1:15" ht="18" customHeight="1" x14ac:dyDescent="0.25">
      <c r="A3" s="17" t="s">
        <v>138</v>
      </c>
      <c r="B3" s="17"/>
      <c r="C3" s="1"/>
      <c r="D3" s="1"/>
      <c r="E3" s="1"/>
      <c r="F3" s="1"/>
      <c r="G3" s="1"/>
      <c r="H3" s="1"/>
      <c r="I3" s="1"/>
      <c r="J3" s="19"/>
      <c r="K3" s="19"/>
      <c r="L3" s="19"/>
      <c r="M3" s="1"/>
    </row>
    <row r="4" spans="1:15" ht="7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9"/>
      <c r="K4" s="19"/>
      <c r="L4" s="19"/>
      <c r="M4" s="1"/>
    </row>
    <row r="5" spans="1:15" ht="28.5" customHeight="1" x14ac:dyDescent="0.25">
      <c r="A5" s="402" t="s">
        <v>651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</row>
    <row r="6" spans="1:15" ht="18.75" customHeight="1" x14ac:dyDescent="0.25">
      <c r="A6" s="32"/>
      <c r="B6" s="32"/>
      <c r="C6" s="32"/>
      <c r="D6" s="32"/>
      <c r="E6" s="32"/>
      <c r="F6" s="32"/>
      <c r="G6" s="32"/>
      <c r="H6" s="416" t="s">
        <v>362</v>
      </c>
      <c r="I6" s="416"/>
      <c r="J6" s="416"/>
      <c r="K6" s="416"/>
      <c r="L6" s="34">
        <f>64.5/30</f>
        <v>2.15</v>
      </c>
      <c r="M6" s="32" t="s">
        <v>354</v>
      </c>
    </row>
    <row r="7" spans="1:15" s="30" customFormat="1" ht="39.75" customHeight="1" x14ac:dyDescent="0.25">
      <c r="A7" s="405" t="s">
        <v>135</v>
      </c>
      <c r="B7" s="407" t="s">
        <v>2</v>
      </c>
      <c r="C7" s="408"/>
      <c r="D7" s="405" t="s">
        <v>229</v>
      </c>
      <c r="E7" s="405" t="s">
        <v>3</v>
      </c>
      <c r="F7" s="404" t="s">
        <v>363</v>
      </c>
      <c r="G7" s="404"/>
      <c r="H7" s="411" t="s">
        <v>352</v>
      </c>
      <c r="I7" s="412"/>
      <c r="J7" s="413"/>
      <c r="K7" s="414" t="s">
        <v>353</v>
      </c>
      <c r="L7" s="405" t="s">
        <v>366</v>
      </c>
      <c r="M7" s="405" t="s">
        <v>4</v>
      </c>
    </row>
    <row r="8" spans="1:15" ht="32.25" customHeight="1" x14ac:dyDescent="0.25">
      <c r="A8" s="406"/>
      <c r="B8" s="409"/>
      <c r="C8" s="410"/>
      <c r="D8" s="406"/>
      <c r="E8" s="406"/>
      <c r="F8" s="26" t="s">
        <v>133</v>
      </c>
      <c r="G8" s="26" t="s">
        <v>119</v>
      </c>
      <c r="H8" s="26" t="s">
        <v>133</v>
      </c>
      <c r="I8" s="26" t="s">
        <v>119</v>
      </c>
      <c r="J8" s="33" t="s">
        <v>120</v>
      </c>
      <c r="K8" s="415"/>
      <c r="L8" s="406"/>
      <c r="M8" s="406"/>
      <c r="N8" s="15" t="s">
        <v>308</v>
      </c>
    </row>
    <row r="9" spans="1:15" ht="23.1" customHeight="1" x14ac:dyDescent="0.25">
      <c r="A9" s="4">
        <v>1</v>
      </c>
      <c r="B9" s="27" t="s">
        <v>328</v>
      </c>
      <c r="C9" s="23" t="s">
        <v>65</v>
      </c>
      <c r="D9" s="22" t="s">
        <v>343</v>
      </c>
      <c r="E9" s="37" t="s">
        <v>290</v>
      </c>
      <c r="F9" s="5">
        <v>6</v>
      </c>
      <c r="G9" s="5">
        <v>13</v>
      </c>
      <c r="H9" s="31">
        <v>6</v>
      </c>
      <c r="I9" s="5">
        <v>13</v>
      </c>
      <c r="J9" s="9">
        <f>H9+I9</f>
        <v>19</v>
      </c>
      <c r="K9" s="5">
        <f>F9+G9-H9-I9</f>
        <v>0</v>
      </c>
      <c r="L9" s="6">
        <f>64.5+(K9*$L$6)</f>
        <v>64.5</v>
      </c>
      <c r="M9" s="36"/>
      <c r="N9" s="2" t="s">
        <v>309</v>
      </c>
      <c r="O9" s="40"/>
    </row>
    <row r="10" spans="1:15" ht="23.1" customHeight="1" x14ac:dyDescent="0.25">
      <c r="A10" s="4">
        <v>2</v>
      </c>
      <c r="B10" s="27" t="s">
        <v>18</v>
      </c>
      <c r="C10" s="23" t="s">
        <v>19</v>
      </c>
      <c r="D10" s="22" t="s">
        <v>343</v>
      </c>
      <c r="E10" s="37" t="s">
        <v>291</v>
      </c>
      <c r="F10" s="4">
        <v>6</v>
      </c>
      <c r="G10" s="5">
        <v>10</v>
      </c>
      <c r="H10" s="31">
        <v>6</v>
      </c>
      <c r="I10" s="5">
        <v>10</v>
      </c>
      <c r="J10" s="9">
        <f t="shared" ref="J10:J52" si="0">H10+I10</f>
        <v>16</v>
      </c>
      <c r="K10" s="5">
        <f t="shared" ref="K10:K68" si="1">F10+G10-H10-I10</f>
        <v>0</v>
      </c>
      <c r="L10" s="6">
        <f t="shared" ref="L10:L52" si="2">64.5+(K10*$L$6)</f>
        <v>64.5</v>
      </c>
      <c r="M10" s="12"/>
      <c r="N10" s="2" t="s">
        <v>309</v>
      </c>
      <c r="O10" s="40"/>
    </row>
    <row r="11" spans="1:15" ht="23.1" customHeight="1" x14ac:dyDescent="0.25">
      <c r="A11" s="4">
        <v>3</v>
      </c>
      <c r="B11" s="27" t="s">
        <v>151</v>
      </c>
      <c r="C11" s="23" t="s">
        <v>20</v>
      </c>
      <c r="D11" s="22" t="s">
        <v>343</v>
      </c>
      <c r="E11" s="37" t="s">
        <v>292</v>
      </c>
      <c r="F11" s="5">
        <v>15</v>
      </c>
      <c r="G11" s="5">
        <v>10</v>
      </c>
      <c r="H11" s="31">
        <v>15</v>
      </c>
      <c r="I11" s="5">
        <v>10</v>
      </c>
      <c r="J11" s="9">
        <f t="shared" si="0"/>
        <v>25</v>
      </c>
      <c r="K11" s="5">
        <f t="shared" si="1"/>
        <v>0</v>
      </c>
      <c r="L11" s="6">
        <f t="shared" si="2"/>
        <v>64.5</v>
      </c>
      <c r="M11" s="12"/>
      <c r="N11" s="2" t="s">
        <v>309</v>
      </c>
      <c r="O11" s="40"/>
    </row>
    <row r="12" spans="1:15" ht="23.1" customHeight="1" x14ac:dyDescent="0.25">
      <c r="A12" s="4">
        <v>4</v>
      </c>
      <c r="B12" s="27" t="s">
        <v>115</v>
      </c>
      <c r="C12" s="23" t="s">
        <v>16</v>
      </c>
      <c r="D12" s="22" t="s">
        <v>343</v>
      </c>
      <c r="E12" s="37" t="s">
        <v>293</v>
      </c>
      <c r="F12" s="4">
        <v>15</v>
      </c>
      <c r="G12" s="4">
        <v>10</v>
      </c>
      <c r="H12" s="31">
        <v>15</v>
      </c>
      <c r="I12" s="5">
        <v>10</v>
      </c>
      <c r="J12" s="9">
        <f t="shared" si="0"/>
        <v>25</v>
      </c>
      <c r="K12" s="5">
        <f t="shared" si="1"/>
        <v>0</v>
      </c>
      <c r="L12" s="6">
        <f t="shared" si="2"/>
        <v>64.5</v>
      </c>
      <c r="M12" s="12"/>
      <c r="N12" s="2" t="s">
        <v>309</v>
      </c>
      <c r="O12" s="40"/>
    </row>
    <row r="13" spans="1:15" ht="23.1" customHeight="1" x14ac:dyDescent="0.25">
      <c r="A13" s="4">
        <v>5</v>
      </c>
      <c r="B13" s="27" t="s">
        <v>160</v>
      </c>
      <c r="C13" s="23" t="s">
        <v>24</v>
      </c>
      <c r="D13" s="22" t="s">
        <v>343</v>
      </c>
      <c r="E13" s="37" t="s">
        <v>294</v>
      </c>
      <c r="F13" s="5">
        <v>15</v>
      </c>
      <c r="G13" s="5">
        <v>11</v>
      </c>
      <c r="H13" s="31">
        <v>15</v>
      </c>
      <c r="I13" s="5">
        <v>11</v>
      </c>
      <c r="J13" s="9">
        <f t="shared" si="0"/>
        <v>26</v>
      </c>
      <c r="K13" s="5">
        <f t="shared" si="1"/>
        <v>0</v>
      </c>
      <c r="L13" s="6">
        <f t="shared" si="2"/>
        <v>64.5</v>
      </c>
      <c r="M13" s="12"/>
      <c r="N13" s="2" t="s">
        <v>309</v>
      </c>
      <c r="O13" s="40"/>
    </row>
    <row r="14" spans="1:15" ht="23.1" customHeight="1" x14ac:dyDescent="0.25">
      <c r="A14" s="4">
        <v>6</v>
      </c>
      <c r="B14" s="27" t="s">
        <v>157</v>
      </c>
      <c r="C14" s="23" t="s">
        <v>21</v>
      </c>
      <c r="D14" s="22" t="s">
        <v>343</v>
      </c>
      <c r="E14" s="37" t="s">
        <v>288</v>
      </c>
      <c r="F14" s="29">
        <v>14</v>
      </c>
      <c r="G14" s="4">
        <v>10</v>
      </c>
      <c r="H14" s="5">
        <v>15</v>
      </c>
      <c r="I14" s="5">
        <v>10</v>
      </c>
      <c r="J14" s="9">
        <f t="shared" si="0"/>
        <v>25</v>
      </c>
      <c r="K14" s="5">
        <f t="shared" si="1"/>
        <v>-1</v>
      </c>
      <c r="L14" s="6">
        <f t="shared" si="2"/>
        <v>62.35</v>
      </c>
      <c r="M14" s="12"/>
      <c r="N14" s="2" t="s">
        <v>309</v>
      </c>
      <c r="O14" s="40" t="s">
        <v>368</v>
      </c>
    </row>
    <row r="15" spans="1:15" ht="22.5" customHeight="1" x14ac:dyDescent="0.25">
      <c r="A15" s="4">
        <v>7</v>
      </c>
      <c r="B15" s="27" t="s">
        <v>158</v>
      </c>
      <c r="C15" s="23" t="s">
        <v>159</v>
      </c>
      <c r="D15" s="22" t="s">
        <v>343</v>
      </c>
      <c r="E15" s="37" t="s">
        <v>289</v>
      </c>
      <c r="F15" s="5">
        <v>15</v>
      </c>
      <c r="G15" s="5">
        <v>10</v>
      </c>
      <c r="H15" s="5">
        <v>15</v>
      </c>
      <c r="I15" s="5">
        <v>10</v>
      </c>
      <c r="J15" s="9">
        <f t="shared" si="0"/>
        <v>25</v>
      </c>
      <c r="K15" s="5">
        <f t="shared" si="1"/>
        <v>0</v>
      </c>
      <c r="L15" s="6">
        <f t="shared" si="2"/>
        <v>64.5</v>
      </c>
      <c r="M15" s="12"/>
      <c r="N15" s="2" t="s">
        <v>309</v>
      </c>
      <c r="O15" s="40"/>
    </row>
    <row r="16" spans="1:15" ht="23.1" customHeight="1" x14ac:dyDescent="0.25">
      <c r="A16" s="4">
        <v>8</v>
      </c>
      <c r="B16" s="27" t="s">
        <v>161</v>
      </c>
      <c r="C16" s="23" t="s">
        <v>84</v>
      </c>
      <c r="D16" s="22" t="s">
        <v>343</v>
      </c>
      <c r="E16" s="37" t="s">
        <v>295</v>
      </c>
      <c r="F16" s="5">
        <v>15</v>
      </c>
      <c r="G16" s="35">
        <v>9</v>
      </c>
      <c r="H16" s="5">
        <v>15</v>
      </c>
      <c r="I16" s="5">
        <v>10</v>
      </c>
      <c r="J16" s="9">
        <f t="shared" si="0"/>
        <v>25</v>
      </c>
      <c r="K16" s="5">
        <f t="shared" si="1"/>
        <v>-1</v>
      </c>
      <c r="L16" s="6">
        <f t="shared" si="2"/>
        <v>62.35</v>
      </c>
      <c r="M16" s="12"/>
      <c r="N16" s="2" t="s">
        <v>309</v>
      </c>
      <c r="O16" s="40" t="s">
        <v>369</v>
      </c>
    </row>
    <row r="17" spans="1:15" ht="22.5" customHeight="1" x14ac:dyDescent="0.25">
      <c r="A17" s="4">
        <v>9</v>
      </c>
      <c r="B17" s="27" t="s">
        <v>142</v>
      </c>
      <c r="C17" s="23" t="s">
        <v>15</v>
      </c>
      <c r="D17" s="22" t="s">
        <v>343</v>
      </c>
      <c r="E17" s="37" t="s">
        <v>311</v>
      </c>
      <c r="F17" s="5">
        <v>15</v>
      </c>
      <c r="G17" s="5">
        <v>8</v>
      </c>
      <c r="H17" s="5">
        <v>15</v>
      </c>
      <c r="I17" s="5">
        <v>8</v>
      </c>
      <c r="J17" s="9">
        <f t="shared" si="0"/>
        <v>23</v>
      </c>
      <c r="K17" s="5">
        <f t="shared" si="1"/>
        <v>0</v>
      </c>
      <c r="L17" s="6">
        <f t="shared" si="2"/>
        <v>64.5</v>
      </c>
      <c r="M17" s="12"/>
      <c r="N17" s="2" t="s">
        <v>309</v>
      </c>
      <c r="O17" s="40"/>
    </row>
    <row r="18" spans="1:15" ht="23.1" customHeight="1" x14ac:dyDescent="0.25">
      <c r="A18" s="4">
        <v>10</v>
      </c>
      <c r="B18" s="27" t="s">
        <v>113</v>
      </c>
      <c r="C18" s="23" t="s">
        <v>67</v>
      </c>
      <c r="D18" s="22" t="s">
        <v>343</v>
      </c>
      <c r="E18" s="37" t="s">
        <v>231</v>
      </c>
      <c r="F18" s="4">
        <v>15</v>
      </c>
      <c r="G18" s="4">
        <v>15</v>
      </c>
      <c r="H18" s="5">
        <v>15</v>
      </c>
      <c r="I18" s="5">
        <v>15</v>
      </c>
      <c r="J18" s="9">
        <f t="shared" si="0"/>
        <v>30</v>
      </c>
      <c r="K18" s="5">
        <f t="shared" si="1"/>
        <v>0</v>
      </c>
      <c r="L18" s="6">
        <f t="shared" si="2"/>
        <v>64.5</v>
      </c>
      <c r="M18" s="12"/>
      <c r="N18" s="2" t="s">
        <v>309</v>
      </c>
      <c r="O18" s="40"/>
    </row>
    <row r="19" spans="1:15" ht="23.1" customHeight="1" x14ac:dyDescent="0.25">
      <c r="A19" s="4">
        <v>11</v>
      </c>
      <c r="B19" s="27" t="s">
        <v>329</v>
      </c>
      <c r="C19" s="23" t="s">
        <v>232</v>
      </c>
      <c r="D19" s="22" t="s">
        <v>343</v>
      </c>
      <c r="E19" s="37" t="s">
        <v>233</v>
      </c>
      <c r="F19" s="5">
        <v>15</v>
      </c>
      <c r="G19" s="35">
        <v>14</v>
      </c>
      <c r="H19" s="5">
        <v>15</v>
      </c>
      <c r="I19" s="5">
        <v>15</v>
      </c>
      <c r="J19" s="9">
        <f t="shared" si="0"/>
        <v>30</v>
      </c>
      <c r="K19" s="5">
        <f t="shared" si="1"/>
        <v>-1</v>
      </c>
      <c r="L19" s="6">
        <f t="shared" si="2"/>
        <v>62.35</v>
      </c>
      <c r="M19" s="12"/>
      <c r="N19" s="2" t="s">
        <v>309</v>
      </c>
      <c r="O19" s="40" t="s">
        <v>370</v>
      </c>
    </row>
    <row r="20" spans="1:15" ht="23.1" customHeight="1" x14ac:dyDescent="0.25">
      <c r="A20" s="4">
        <v>12</v>
      </c>
      <c r="B20" s="27" t="s">
        <v>330</v>
      </c>
      <c r="C20" s="23" t="s">
        <v>69</v>
      </c>
      <c r="D20" s="22" t="s">
        <v>344</v>
      </c>
      <c r="E20" s="37" t="s">
        <v>234</v>
      </c>
      <c r="F20" s="4">
        <v>14</v>
      </c>
      <c r="G20" s="29">
        <v>1</v>
      </c>
      <c r="H20" s="5">
        <v>15</v>
      </c>
      <c r="I20" s="5">
        <v>15</v>
      </c>
      <c r="J20" s="9">
        <f t="shared" si="0"/>
        <v>30</v>
      </c>
      <c r="K20" s="5">
        <f t="shared" si="1"/>
        <v>-15</v>
      </c>
      <c r="L20" s="6">
        <f t="shared" si="2"/>
        <v>32.25</v>
      </c>
      <c r="M20" s="12"/>
      <c r="N20" s="2" t="s">
        <v>309</v>
      </c>
      <c r="O20" s="40"/>
    </row>
    <row r="21" spans="1:15" ht="23.1" customHeight="1" x14ac:dyDescent="0.25">
      <c r="A21" s="4">
        <v>13</v>
      </c>
      <c r="B21" s="27" t="s">
        <v>355</v>
      </c>
      <c r="C21" s="23" t="s">
        <v>88</v>
      </c>
      <c r="D21" s="22" t="s">
        <v>347</v>
      </c>
      <c r="E21" s="37" t="s">
        <v>234</v>
      </c>
      <c r="F21" s="4">
        <v>0</v>
      </c>
      <c r="G21" s="29">
        <v>10</v>
      </c>
      <c r="H21" s="5">
        <v>0</v>
      </c>
      <c r="I21" s="5">
        <v>15</v>
      </c>
      <c r="J21" s="9">
        <f t="shared" si="0"/>
        <v>15</v>
      </c>
      <c r="K21" s="5">
        <f t="shared" si="1"/>
        <v>-5</v>
      </c>
      <c r="L21" s="6">
        <f>32.25+(K21*$L$6)</f>
        <v>21.5</v>
      </c>
      <c r="M21" s="12" t="s">
        <v>356</v>
      </c>
      <c r="O21" s="40"/>
    </row>
    <row r="22" spans="1:15" ht="23.1" customHeight="1" x14ac:dyDescent="0.25">
      <c r="A22" s="4">
        <v>14</v>
      </c>
      <c r="B22" s="27" t="s">
        <v>331</v>
      </c>
      <c r="C22" s="23" t="s">
        <v>17</v>
      </c>
      <c r="D22" s="22" t="s">
        <v>345</v>
      </c>
      <c r="E22" s="37" t="s">
        <v>235</v>
      </c>
      <c r="F22" s="5">
        <v>10</v>
      </c>
      <c r="G22" s="5">
        <v>15</v>
      </c>
      <c r="H22" s="5">
        <v>10</v>
      </c>
      <c r="I22" s="5">
        <v>15</v>
      </c>
      <c r="J22" s="9">
        <f t="shared" si="0"/>
        <v>25</v>
      </c>
      <c r="K22" s="5">
        <f t="shared" si="1"/>
        <v>0</v>
      </c>
      <c r="L22" s="6">
        <f t="shared" si="2"/>
        <v>64.5</v>
      </c>
      <c r="M22" s="12"/>
      <c r="N22" s="2" t="s">
        <v>309</v>
      </c>
      <c r="O22" s="40"/>
    </row>
    <row r="23" spans="1:15" ht="22.5" customHeight="1" x14ac:dyDescent="0.25">
      <c r="A23" s="4">
        <v>15</v>
      </c>
      <c r="B23" s="27" t="s">
        <v>139</v>
      </c>
      <c r="C23" s="23" t="s">
        <v>17</v>
      </c>
      <c r="D23" s="22" t="s">
        <v>343</v>
      </c>
      <c r="E23" s="37" t="s">
        <v>236</v>
      </c>
      <c r="F23" s="5">
        <v>15</v>
      </c>
      <c r="G23" s="5">
        <v>15</v>
      </c>
      <c r="H23" s="5">
        <v>15</v>
      </c>
      <c r="I23" s="5">
        <v>15</v>
      </c>
      <c r="J23" s="9">
        <f t="shared" si="0"/>
        <v>30</v>
      </c>
      <c r="K23" s="5">
        <f t="shared" si="1"/>
        <v>0</v>
      </c>
      <c r="L23" s="6">
        <f t="shared" si="2"/>
        <v>64.5</v>
      </c>
      <c r="M23" s="12"/>
      <c r="N23" s="2" t="s">
        <v>309</v>
      </c>
      <c r="O23" s="40"/>
    </row>
    <row r="24" spans="1:15" ht="23.1" customHeight="1" x14ac:dyDescent="0.25">
      <c r="A24" s="4">
        <v>16</v>
      </c>
      <c r="B24" s="28" t="s">
        <v>332</v>
      </c>
      <c r="C24" s="23" t="s">
        <v>237</v>
      </c>
      <c r="D24" s="22" t="s">
        <v>346</v>
      </c>
      <c r="E24" s="37" t="s">
        <v>238</v>
      </c>
      <c r="F24" s="5">
        <v>15</v>
      </c>
      <c r="G24" s="5">
        <v>15</v>
      </c>
      <c r="H24" s="5">
        <v>15</v>
      </c>
      <c r="I24" s="5">
        <v>15</v>
      </c>
      <c r="J24" s="9">
        <f t="shared" si="0"/>
        <v>30</v>
      </c>
      <c r="K24" s="5">
        <f t="shared" si="1"/>
        <v>0</v>
      </c>
      <c r="L24" s="6">
        <f t="shared" si="2"/>
        <v>64.5</v>
      </c>
      <c r="M24" s="12"/>
      <c r="N24" s="2" t="s">
        <v>309</v>
      </c>
      <c r="O24" s="40"/>
    </row>
    <row r="25" spans="1:15" ht="22.5" customHeight="1" x14ac:dyDescent="0.25">
      <c r="A25" s="4">
        <v>17</v>
      </c>
      <c r="B25" s="27" t="s">
        <v>158</v>
      </c>
      <c r="C25" s="23" t="s">
        <v>159</v>
      </c>
      <c r="D25" s="22" t="s">
        <v>343</v>
      </c>
      <c r="E25" s="37" t="s">
        <v>239</v>
      </c>
      <c r="F25" s="5">
        <v>15</v>
      </c>
      <c r="G25" s="5">
        <v>10</v>
      </c>
      <c r="H25" s="31">
        <v>15</v>
      </c>
      <c r="I25" s="5">
        <v>10</v>
      </c>
      <c r="J25" s="9">
        <f t="shared" si="0"/>
        <v>25</v>
      </c>
      <c r="K25" s="5">
        <f t="shared" si="1"/>
        <v>0</v>
      </c>
      <c r="L25" s="6">
        <f t="shared" si="2"/>
        <v>64.5</v>
      </c>
      <c r="M25" s="12"/>
      <c r="N25" s="2" t="s">
        <v>309</v>
      </c>
      <c r="O25" s="40"/>
    </row>
    <row r="26" spans="1:15" ht="23.1" customHeight="1" x14ac:dyDescent="0.25">
      <c r="A26" s="4">
        <v>18</v>
      </c>
      <c r="B26" s="27" t="s">
        <v>129</v>
      </c>
      <c r="C26" s="23" t="s">
        <v>22</v>
      </c>
      <c r="D26" s="22" t="s">
        <v>343</v>
      </c>
      <c r="E26" s="37" t="s">
        <v>240</v>
      </c>
      <c r="F26" s="5">
        <v>15</v>
      </c>
      <c r="G26" s="35">
        <v>14</v>
      </c>
      <c r="H26" s="5">
        <v>15</v>
      </c>
      <c r="I26" s="5">
        <v>15</v>
      </c>
      <c r="J26" s="9">
        <f t="shared" si="0"/>
        <v>30</v>
      </c>
      <c r="K26" s="5">
        <f t="shared" si="1"/>
        <v>-1</v>
      </c>
      <c r="L26" s="6">
        <f t="shared" si="2"/>
        <v>62.35</v>
      </c>
      <c r="M26" s="12"/>
      <c r="N26" s="2" t="s">
        <v>309</v>
      </c>
      <c r="O26" s="40" t="s">
        <v>371</v>
      </c>
    </row>
    <row r="27" spans="1:15" ht="22.5" customHeight="1" x14ac:dyDescent="0.25">
      <c r="A27" s="4">
        <v>19</v>
      </c>
      <c r="B27" s="27" t="s">
        <v>243</v>
      </c>
      <c r="C27" s="23" t="s">
        <v>244</v>
      </c>
      <c r="D27" s="22" t="s">
        <v>347</v>
      </c>
      <c r="E27" s="37" t="s">
        <v>245</v>
      </c>
      <c r="F27" s="5">
        <v>15</v>
      </c>
      <c r="G27" s="5">
        <v>10</v>
      </c>
      <c r="H27" s="5">
        <v>15</v>
      </c>
      <c r="I27" s="5">
        <v>10</v>
      </c>
      <c r="J27" s="9">
        <f t="shared" si="0"/>
        <v>25</v>
      </c>
      <c r="K27" s="5">
        <f t="shared" si="1"/>
        <v>0</v>
      </c>
      <c r="L27" s="6">
        <f t="shared" si="2"/>
        <v>64.5</v>
      </c>
      <c r="M27" s="12"/>
      <c r="O27" s="40"/>
    </row>
    <row r="28" spans="1:15" ht="23.1" customHeight="1" x14ac:dyDescent="0.25">
      <c r="A28" s="4">
        <v>20</v>
      </c>
      <c r="B28" s="27" t="s">
        <v>246</v>
      </c>
      <c r="C28" s="23" t="s">
        <v>134</v>
      </c>
      <c r="D28" s="22" t="s">
        <v>343</v>
      </c>
      <c r="E28" s="37" t="s">
        <v>247</v>
      </c>
      <c r="F28" s="5">
        <v>15</v>
      </c>
      <c r="G28" s="35">
        <v>9</v>
      </c>
      <c r="H28" s="5">
        <v>15</v>
      </c>
      <c r="I28" s="5">
        <v>10</v>
      </c>
      <c r="J28" s="9">
        <f t="shared" si="0"/>
        <v>25</v>
      </c>
      <c r="K28" s="5">
        <f t="shared" si="1"/>
        <v>-1</v>
      </c>
      <c r="L28" s="6">
        <f t="shared" si="2"/>
        <v>62.35</v>
      </c>
      <c r="M28" s="12"/>
      <c r="O28" s="40" t="s">
        <v>372</v>
      </c>
    </row>
    <row r="29" spans="1:15" ht="23.1" customHeight="1" x14ac:dyDescent="0.25">
      <c r="A29" s="4">
        <v>21</v>
      </c>
      <c r="B29" s="27" t="s">
        <v>241</v>
      </c>
      <c r="C29" s="23" t="s">
        <v>93</v>
      </c>
      <c r="D29" s="22" t="s">
        <v>348</v>
      </c>
      <c r="E29" s="37" t="s">
        <v>242</v>
      </c>
      <c r="F29" s="29">
        <v>14</v>
      </c>
      <c r="G29" s="4">
        <v>15</v>
      </c>
      <c r="H29" s="4">
        <v>15</v>
      </c>
      <c r="I29" s="4">
        <v>15</v>
      </c>
      <c r="J29" s="9">
        <f t="shared" si="0"/>
        <v>30</v>
      </c>
      <c r="K29" s="5">
        <f t="shared" si="1"/>
        <v>-1</v>
      </c>
      <c r="L29" s="6">
        <f t="shared" si="2"/>
        <v>62.35</v>
      </c>
      <c r="M29" s="12"/>
      <c r="N29" s="2" t="s">
        <v>309</v>
      </c>
      <c r="O29" s="40" t="s">
        <v>373</v>
      </c>
    </row>
    <row r="30" spans="1:15" ht="23.1" customHeight="1" x14ac:dyDescent="0.25">
      <c r="A30" s="4">
        <v>22</v>
      </c>
      <c r="B30" s="27" t="s">
        <v>357</v>
      </c>
      <c r="C30" s="23" t="s">
        <v>89</v>
      </c>
      <c r="D30" s="22" t="s">
        <v>346</v>
      </c>
      <c r="E30" s="37" t="s">
        <v>230</v>
      </c>
      <c r="F30" s="4">
        <v>15</v>
      </c>
      <c r="G30" s="29">
        <v>7</v>
      </c>
      <c r="H30" s="4">
        <v>15</v>
      </c>
      <c r="I30" s="4">
        <v>15</v>
      </c>
      <c r="J30" s="9">
        <f t="shared" si="0"/>
        <v>30</v>
      </c>
      <c r="K30" s="5">
        <f t="shared" si="1"/>
        <v>-8</v>
      </c>
      <c r="L30" s="6">
        <f t="shared" si="2"/>
        <v>47.3</v>
      </c>
      <c r="M30" s="12"/>
      <c r="O30" s="40"/>
    </row>
    <row r="31" spans="1:15" ht="34.5" customHeight="1" x14ac:dyDescent="0.25">
      <c r="A31" s="4">
        <v>23</v>
      </c>
      <c r="B31" s="27" t="s">
        <v>190</v>
      </c>
      <c r="C31" s="23" t="s">
        <v>258</v>
      </c>
      <c r="D31" s="22" t="s">
        <v>346</v>
      </c>
      <c r="E31" s="37" t="s">
        <v>230</v>
      </c>
      <c r="F31" s="5">
        <v>0</v>
      </c>
      <c r="G31" s="35">
        <v>8</v>
      </c>
      <c r="H31" s="5">
        <v>15</v>
      </c>
      <c r="I31" s="5">
        <v>15</v>
      </c>
      <c r="J31" s="9">
        <f t="shared" si="0"/>
        <v>30</v>
      </c>
      <c r="K31" s="5">
        <f t="shared" si="1"/>
        <v>-22</v>
      </c>
      <c r="L31" s="6">
        <f t="shared" si="2"/>
        <v>17.200000000000003</v>
      </c>
      <c r="M31" s="12" t="s">
        <v>364</v>
      </c>
      <c r="N31" s="2" t="s">
        <v>309</v>
      </c>
      <c r="O31" s="40"/>
    </row>
    <row r="32" spans="1:15" ht="23.1" customHeight="1" x14ac:dyDescent="0.25">
      <c r="A32" s="4">
        <v>24</v>
      </c>
      <c r="B32" s="27" t="s">
        <v>131</v>
      </c>
      <c r="C32" s="23" t="s">
        <v>132</v>
      </c>
      <c r="D32" s="22" t="s">
        <v>349</v>
      </c>
      <c r="E32" s="39" t="s">
        <v>333</v>
      </c>
      <c r="F32" s="5">
        <v>15</v>
      </c>
      <c r="G32" s="5">
        <v>15</v>
      </c>
      <c r="H32" s="31">
        <v>15</v>
      </c>
      <c r="I32" s="5">
        <v>15</v>
      </c>
      <c r="J32" s="9">
        <f t="shared" si="0"/>
        <v>30</v>
      </c>
      <c r="K32" s="5">
        <f t="shared" si="1"/>
        <v>0</v>
      </c>
      <c r="L32" s="6">
        <f t="shared" si="2"/>
        <v>64.5</v>
      </c>
      <c r="M32" s="12"/>
      <c r="N32" s="2" t="s">
        <v>309</v>
      </c>
      <c r="O32" s="40"/>
    </row>
    <row r="33" spans="1:19" ht="23.1" customHeight="1" x14ac:dyDescent="0.25">
      <c r="A33" s="4">
        <v>25</v>
      </c>
      <c r="B33" s="27" t="s">
        <v>358</v>
      </c>
      <c r="C33" s="23" t="s">
        <v>24</v>
      </c>
      <c r="D33" s="22" t="s">
        <v>661</v>
      </c>
      <c r="E33" s="37" t="s">
        <v>191</v>
      </c>
      <c r="F33" s="5">
        <v>15</v>
      </c>
      <c r="G33" s="5">
        <v>15</v>
      </c>
      <c r="H33" s="31">
        <v>15</v>
      </c>
      <c r="I33" s="5">
        <v>15</v>
      </c>
      <c r="J33" s="9">
        <f t="shared" si="0"/>
        <v>30</v>
      </c>
      <c r="K33" s="5">
        <f t="shared" si="1"/>
        <v>0</v>
      </c>
      <c r="L33" s="6">
        <f t="shared" si="2"/>
        <v>64.5</v>
      </c>
      <c r="M33" s="12"/>
      <c r="N33" s="2" t="s">
        <v>309</v>
      </c>
      <c r="O33" s="40"/>
    </row>
    <row r="34" spans="1:19" ht="23.1" customHeight="1" x14ac:dyDescent="0.25">
      <c r="A34" s="4">
        <v>26</v>
      </c>
      <c r="B34" s="27" t="s">
        <v>361</v>
      </c>
      <c r="C34" s="23" t="s">
        <v>15</v>
      </c>
      <c r="D34" s="22" t="s">
        <v>347</v>
      </c>
      <c r="E34" s="37" t="s">
        <v>360</v>
      </c>
      <c r="F34" s="5">
        <v>8</v>
      </c>
      <c r="G34" s="5">
        <v>0</v>
      </c>
      <c r="H34" s="31">
        <v>8</v>
      </c>
      <c r="I34" s="5">
        <v>0</v>
      </c>
      <c r="J34" s="9">
        <f t="shared" si="0"/>
        <v>8</v>
      </c>
      <c r="K34" s="5">
        <f t="shared" si="1"/>
        <v>0</v>
      </c>
      <c r="L34" s="6">
        <f>32.25+(K34*$L$6)</f>
        <v>32.25</v>
      </c>
      <c r="M34" s="12" t="s">
        <v>365</v>
      </c>
      <c r="O34" s="40"/>
    </row>
    <row r="35" spans="1:19" ht="23.1" customHeight="1" x14ac:dyDescent="0.25">
      <c r="A35" s="4">
        <v>27</v>
      </c>
      <c r="B35" s="27" t="s">
        <v>334</v>
      </c>
      <c r="C35" s="23" t="s">
        <v>88</v>
      </c>
      <c r="D35" s="22" t="s">
        <v>347</v>
      </c>
      <c r="E35" s="37" t="s">
        <v>312</v>
      </c>
      <c r="F35" s="22">
        <v>15</v>
      </c>
      <c r="G35" s="5">
        <v>15</v>
      </c>
      <c r="H35" s="31">
        <v>15</v>
      </c>
      <c r="I35" s="5">
        <v>15</v>
      </c>
      <c r="J35" s="9">
        <f t="shared" si="0"/>
        <v>30</v>
      </c>
      <c r="K35" s="5">
        <f t="shared" si="1"/>
        <v>0</v>
      </c>
      <c r="L35" s="6">
        <f t="shared" si="2"/>
        <v>64.5</v>
      </c>
      <c r="M35" s="12"/>
      <c r="N35" s="2" t="s">
        <v>309</v>
      </c>
      <c r="O35" s="40"/>
    </row>
    <row r="36" spans="1:19" ht="22.5" customHeight="1" x14ac:dyDescent="0.25">
      <c r="A36" s="4">
        <v>28</v>
      </c>
      <c r="B36" s="27" t="s">
        <v>143</v>
      </c>
      <c r="C36" s="23" t="s">
        <v>66</v>
      </c>
      <c r="D36" s="22" t="s">
        <v>343</v>
      </c>
      <c r="E36" s="37" t="s">
        <v>313</v>
      </c>
      <c r="F36" s="5">
        <v>15</v>
      </c>
      <c r="G36" s="5">
        <v>15</v>
      </c>
      <c r="H36" s="31">
        <v>15</v>
      </c>
      <c r="I36" s="5">
        <v>15</v>
      </c>
      <c r="J36" s="9">
        <f t="shared" si="0"/>
        <v>30</v>
      </c>
      <c r="K36" s="5">
        <f t="shared" si="1"/>
        <v>0</v>
      </c>
      <c r="L36" s="6">
        <f t="shared" si="2"/>
        <v>64.5</v>
      </c>
      <c r="M36" s="12"/>
      <c r="N36" s="2" t="s">
        <v>309</v>
      </c>
      <c r="O36" s="40"/>
    </row>
    <row r="37" spans="1:19" ht="23.1" customHeight="1" x14ac:dyDescent="0.25">
      <c r="A37" s="4">
        <v>29</v>
      </c>
      <c r="B37" s="27" t="s">
        <v>144</v>
      </c>
      <c r="C37" s="23" t="s">
        <v>23</v>
      </c>
      <c r="D37" s="22" t="s">
        <v>343</v>
      </c>
      <c r="E37" s="37" t="s">
        <v>314</v>
      </c>
      <c r="F37" s="4">
        <v>15</v>
      </c>
      <c r="G37" s="5">
        <v>15</v>
      </c>
      <c r="H37" s="31">
        <v>15</v>
      </c>
      <c r="I37" s="5">
        <v>15</v>
      </c>
      <c r="J37" s="9">
        <f t="shared" si="0"/>
        <v>30</v>
      </c>
      <c r="K37" s="5">
        <f t="shared" si="1"/>
        <v>0</v>
      </c>
      <c r="L37" s="6">
        <f t="shared" si="2"/>
        <v>64.5</v>
      </c>
      <c r="M37" s="12"/>
      <c r="N37" s="2" t="s">
        <v>309</v>
      </c>
      <c r="O37" s="40"/>
    </row>
    <row r="38" spans="1:19" ht="22.5" customHeight="1" x14ac:dyDescent="0.25">
      <c r="A38" s="4">
        <v>30</v>
      </c>
      <c r="B38" s="27" t="s">
        <v>140</v>
      </c>
      <c r="C38" s="23" t="s">
        <v>22</v>
      </c>
      <c r="D38" s="22" t="s">
        <v>343</v>
      </c>
      <c r="E38" s="37" t="s">
        <v>315</v>
      </c>
      <c r="F38" s="38">
        <v>14</v>
      </c>
      <c r="G38" s="35">
        <v>13</v>
      </c>
      <c r="H38" s="31">
        <v>15</v>
      </c>
      <c r="I38" s="5">
        <v>15</v>
      </c>
      <c r="J38" s="9">
        <f t="shared" si="0"/>
        <v>30</v>
      </c>
      <c r="K38" s="5">
        <f t="shared" si="1"/>
        <v>-3</v>
      </c>
      <c r="L38" s="6">
        <f t="shared" si="2"/>
        <v>58.05</v>
      </c>
      <c r="M38" s="12"/>
      <c r="N38" s="2" t="s">
        <v>309</v>
      </c>
      <c r="O38" s="40" t="s">
        <v>374</v>
      </c>
    </row>
    <row r="39" spans="1:19" ht="23.1" customHeight="1" x14ac:dyDescent="0.25">
      <c r="A39" s="4">
        <v>31</v>
      </c>
      <c r="B39" s="27" t="s">
        <v>63</v>
      </c>
      <c r="C39" s="23" t="s">
        <v>64</v>
      </c>
      <c r="D39" s="22" t="s">
        <v>343</v>
      </c>
      <c r="E39" s="37" t="s">
        <v>316</v>
      </c>
      <c r="F39" s="4">
        <v>14</v>
      </c>
      <c r="G39" s="4">
        <v>15</v>
      </c>
      <c r="H39" s="31">
        <v>15</v>
      </c>
      <c r="I39" s="5">
        <v>15</v>
      </c>
      <c r="J39" s="9">
        <f t="shared" si="0"/>
        <v>30</v>
      </c>
      <c r="K39" s="5">
        <f t="shared" si="1"/>
        <v>-1</v>
      </c>
      <c r="L39" s="6">
        <f t="shared" si="2"/>
        <v>62.35</v>
      </c>
      <c r="M39" s="12"/>
      <c r="N39" s="2" t="s">
        <v>309</v>
      </c>
      <c r="O39" s="40"/>
    </row>
    <row r="40" spans="1:19" s="15" customFormat="1" ht="45" customHeight="1" x14ac:dyDescent="0.25">
      <c r="A40" s="4">
        <v>32</v>
      </c>
      <c r="B40" s="27" t="s">
        <v>335</v>
      </c>
      <c r="C40" s="23" t="s">
        <v>24</v>
      </c>
      <c r="D40" s="22" t="s">
        <v>343</v>
      </c>
      <c r="E40" s="37" t="s">
        <v>317</v>
      </c>
      <c r="F40" s="5">
        <v>15</v>
      </c>
      <c r="G40" s="35">
        <v>13</v>
      </c>
      <c r="H40" s="5">
        <v>15</v>
      </c>
      <c r="I40" s="5">
        <v>15</v>
      </c>
      <c r="J40" s="9">
        <f t="shared" si="0"/>
        <v>30</v>
      </c>
      <c r="K40" s="5">
        <f t="shared" si="1"/>
        <v>-2</v>
      </c>
      <c r="L40" s="6">
        <f t="shared" si="2"/>
        <v>60.2</v>
      </c>
      <c r="M40" s="12"/>
      <c r="N40" s="2" t="s">
        <v>309</v>
      </c>
      <c r="O40" s="397" t="s">
        <v>375</v>
      </c>
      <c r="P40" s="397"/>
      <c r="Q40" s="397"/>
      <c r="R40" s="397"/>
      <c r="S40" s="397"/>
    </row>
    <row r="41" spans="1:19" ht="23.1" customHeight="1" x14ac:dyDescent="0.25">
      <c r="A41" s="4">
        <v>33</v>
      </c>
      <c r="B41" s="27" t="s">
        <v>251</v>
      </c>
      <c r="C41" s="23" t="s">
        <v>62</v>
      </c>
      <c r="D41" s="22" t="s">
        <v>343</v>
      </c>
      <c r="E41" s="37" t="s">
        <v>318</v>
      </c>
      <c r="F41" s="5">
        <v>15</v>
      </c>
      <c r="G41" s="5">
        <v>15</v>
      </c>
      <c r="H41" s="5">
        <v>15</v>
      </c>
      <c r="I41" s="5">
        <v>15</v>
      </c>
      <c r="J41" s="9">
        <f t="shared" si="0"/>
        <v>30</v>
      </c>
      <c r="K41" s="5">
        <f t="shared" si="1"/>
        <v>0</v>
      </c>
      <c r="L41" s="6">
        <f t="shared" si="2"/>
        <v>64.5</v>
      </c>
      <c r="M41" s="31"/>
      <c r="N41" s="2" t="s">
        <v>309</v>
      </c>
      <c r="O41" s="40"/>
    </row>
    <row r="42" spans="1:19" ht="23.1" customHeight="1" x14ac:dyDescent="0.25">
      <c r="A42" s="4">
        <v>34</v>
      </c>
      <c r="B42" s="27" t="s">
        <v>141</v>
      </c>
      <c r="C42" s="23" t="s">
        <v>62</v>
      </c>
      <c r="D42" s="22" t="s">
        <v>343</v>
      </c>
      <c r="E42" s="37" t="s">
        <v>319</v>
      </c>
      <c r="F42" s="5">
        <v>15</v>
      </c>
      <c r="G42" s="35">
        <v>12</v>
      </c>
      <c r="H42" s="5">
        <v>15</v>
      </c>
      <c r="I42" s="5">
        <v>15</v>
      </c>
      <c r="J42" s="9">
        <f t="shared" si="0"/>
        <v>30</v>
      </c>
      <c r="K42" s="5">
        <f t="shared" si="1"/>
        <v>-3</v>
      </c>
      <c r="L42" s="6">
        <f t="shared" si="2"/>
        <v>58.05</v>
      </c>
      <c r="M42" s="12"/>
      <c r="N42" s="2" t="s">
        <v>309</v>
      </c>
      <c r="O42" s="40" t="s">
        <v>376</v>
      </c>
    </row>
    <row r="43" spans="1:19" ht="23.1" customHeight="1" x14ac:dyDescent="0.25">
      <c r="A43" s="4">
        <v>35</v>
      </c>
      <c r="B43" s="27" t="s">
        <v>336</v>
      </c>
      <c r="C43" s="23" t="s">
        <v>84</v>
      </c>
      <c r="D43" s="22" t="s">
        <v>343</v>
      </c>
      <c r="E43" s="37" t="s">
        <v>320</v>
      </c>
      <c r="F43" s="5">
        <v>15</v>
      </c>
      <c r="G43" s="5">
        <v>15</v>
      </c>
      <c r="H43" s="14">
        <v>15</v>
      </c>
      <c r="I43" s="5">
        <v>15</v>
      </c>
      <c r="J43" s="9">
        <f t="shared" si="0"/>
        <v>30</v>
      </c>
      <c r="K43" s="5">
        <f t="shared" si="1"/>
        <v>0</v>
      </c>
      <c r="L43" s="6">
        <f t="shared" si="2"/>
        <v>64.5</v>
      </c>
      <c r="M43" s="12"/>
      <c r="N43" s="2" t="s">
        <v>309</v>
      </c>
      <c r="O43" s="40"/>
    </row>
    <row r="44" spans="1:19" ht="23.1" customHeight="1" x14ac:dyDescent="0.25">
      <c r="A44" s="4">
        <v>36</v>
      </c>
      <c r="B44" s="27" t="s">
        <v>337</v>
      </c>
      <c r="C44" s="23" t="s">
        <v>61</v>
      </c>
      <c r="D44" s="22" t="s">
        <v>343</v>
      </c>
      <c r="E44" s="37" t="s">
        <v>321</v>
      </c>
      <c r="F44" s="35">
        <v>14</v>
      </c>
      <c r="G44" s="35">
        <v>13</v>
      </c>
      <c r="H44" s="5">
        <v>15</v>
      </c>
      <c r="I44" s="5">
        <v>15</v>
      </c>
      <c r="J44" s="9">
        <f t="shared" si="0"/>
        <v>30</v>
      </c>
      <c r="K44" s="5">
        <f t="shared" si="1"/>
        <v>-3</v>
      </c>
      <c r="L44" s="6">
        <f t="shared" si="2"/>
        <v>58.05</v>
      </c>
      <c r="M44" s="12"/>
      <c r="N44" s="2" t="s">
        <v>309</v>
      </c>
      <c r="O44" s="40" t="s">
        <v>377</v>
      </c>
    </row>
    <row r="45" spans="1:19" ht="23.1" customHeight="1" x14ac:dyDescent="0.25">
      <c r="A45" s="4">
        <v>37</v>
      </c>
      <c r="B45" s="27" t="s">
        <v>338</v>
      </c>
      <c r="C45" s="23" t="s">
        <v>339</v>
      </c>
      <c r="D45" s="22" t="s">
        <v>343</v>
      </c>
      <c r="E45" s="37" t="s">
        <v>322</v>
      </c>
      <c r="F45" s="35">
        <v>15</v>
      </c>
      <c r="G45" s="35">
        <v>13</v>
      </c>
      <c r="H45" s="5">
        <v>15</v>
      </c>
      <c r="I45" s="5">
        <v>15</v>
      </c>
      <c r="J45" s="9">
        <f t="shared" si="0"/>
        <v>30</v>
      </c>
      <c r="K45" s="5">
        <f t="shared" si="1"/>
        <v>-2</v>
      </c>
      <c r="L45" s="6">
        <f t="shared" si="2"/>
        <v>60.2</v>
      </c>
      <c r="M45" s="31"/>
      <c r="N45" s="2" t="s">
        <v>309</v>
      </c>
      <c r="O45" s="40" t="s">
        <v>379</v>
      </c>
    </row>
    <row r="46" spans="1:19" ht="23.1" customHeight="1" x14ac:dyDescent="0.25">
      <c r="A46" s="4">
        <v>38</v>
      </c>
      <c r="B46" s="27" t="s">
        <v>340</v>
      </c>
      <c r="C46" s="23" t="s">
        <v>41</v>
      </c>
      <c r="D46" s="22" t="s">
        <v>349</v>
      </c>
      <c r="E46" s="37" t="s">
        <v>323</v>
      </c>
      <c r="F46" s="5">
        <v>15</v>
      </c>
      <c r="G46" s="5">
        <v>15</v>
      </c>
      <c r="H46" s="5">
        <v>15</v>
      </c>
      <c r="I46" s="5">
        <v>15</v>
      </c>
      <c r="J46" s="9">
        <f t="shared" si="0"/>
        <v>30</v>
      </c>
      <c r="K46" s="5">
        <f t="shared" si="1"/>
        <v>0</v>
      </c>
      <c r="L46" s="6">
        <f t="shared" si="2"/>
        <v>64.5</v>
      </c>
      <c r="M46" s="12"/>
      <c r="N46" s="2" t="s">
        <v>309</v>
      </c>
      <c r="O46" s="40"/>
    </row>
    <row r="47" spans="1:19" ht="23.1" customHeight="1" x14ac:dyDescent="0.25">
      <c r="A47" s="4">
        <v>39</v>
      </c>
      <c r="B47" s="28" t="s">
        <v>341</v>
      </c>
      <c r="C47" s="23" t="s">
        <v>68</v>
      </c>
      <c r="D47" s="22" t="s">
        <v>350</v>
      </c>
      <c r="E47" s="37" t="s">
        <v>324</v>
      </c>
      <c r="F47" s="35">
        <v>13</v>
      </c>
      <c r="G47" s="5">
        <v>15</v>
      </c>
      <c r="H47" s="5">
        <v>15</v>
      </c>
      <c r="I47" s="5">
        <v>15</v>
      </c>
      <c r="J47" s="9">
        <f t="shared" si="0"/>
        <v>30</v>
      </c>
      <c r="K47" s="5">
        <f t="shared" si="1"/>
        <v>-2</v>
      </c>
      <c r="L47" s="6">
        <f t="shared" si="2"/>
        <v>60.2</v>
      </c>
      <c r="M47" s="12"/>
      <c r="N47" s="2" t="s">
        <v>309</v>
      </c>
      <c r="O47" s="398"/>
      <c r="P47" s="399"/>
      <c r="Q47" s="399"/>
      <c r="R47" s="399"/>
      <c r="S47" s="399"/>
    </row>
    <row r="48" spans="1:19" ht="23.1" customHeight="1" x14ac:dyDescent="0.25">
      <c r="A48" s="4">
        <v>40</v>
      </c>
      <c r="B48" s="28" t="s">
        <v>381</v>
      </c>
      <c r="C48" s="23" t="s">
        <v>17</v>
      </c>
      <c r="D48" s="22" t="s">
        <v>350</v>
      </c>
      <c r="E48" s="37" t="s">
        <v>324</v>
      </c>
      <c r="F48" s="35">
        <v>2</v>
      </c>
      <c r="G48" s="5">
        <v>0</v>
      </c>
      <c r="H48" s="5">
        <v>15</v>
      </c>
      <c r="I48" s="5">
        <v>15</v>
      </c>
      <c r="J48" s="9">
        <f t="shared" si="0"/>
        <v>30</v>
      </c>
      <c r="K48" s="5">
        <f t="shared" si="1"/>
        <v>-28</v>
      </c>
      <c r="L48" s="6">
        <f t="shared" si="2"/>
        <v>4.3000000000000043</v>
      </c>
      <c r="M48" s="11" t="s">
        <v>382</v>
      </c>
      <c r="O48" s="42"/>
      <c r="P48" s="41"/>
      <c r="Q48" s="41"/>
      <c r="R48" s="41"/>
      <c r="S48" s="41"/>
    </row>
    <row r="49" spans="1:15" ht="23.1" customHeight="1" x14ac:dyDescent="0.25">
      <c r="A49" s="4">
        <v>41</v>
      </c>
      <c r="B49" s="28" t="s">
        <v>150</v>
      </c>
      <c r="C49" s="23" t="s">
        <v>74</v>
      </c>
      <c r="D49" s="22" t="s">
        <v>351</v>
      </c>
      <c r="E49" s="37" t="s">
        <v>325</v>
      </c>
      <c r="F49" s="5">
        <v>0</v>
      </c>
      <c r="G49" s="35">
        <v>14</v>
      </c>
      <c r="H49" s="5">
        <v>0</v>
      </c>
      <c r="I49" s="5">
        <v>15</v>
      </c>
      <c r="J49" s="9">
        <f t="shared" si="0"/>
        <v>15</v>
      </c>
      <c r="K49" s="5">
        <f t="shared" si="1"/>
        <v>-1</v>
      </c>
      <c r="L49" s="6">
        <f>32.25+(K49*$L$6)</f>
        <v>30.1</v>
      </c>
      <c r="M49" s="12" t="s">
        <v>359</v>
      </c>
      <c r="N49" s="2" t="s">
        <v>309</v>
      </c>
      <c r="O49" s="40" t="s">
        <v>378</v>
      </c>
    </row>
    <row r="50" spans="1:15" ht="23.1" customHeight="1" x14ac:dyDescent="0.25">
      <c r="A50" s="4">
        <v>42</v>
      </c>
      <c r="B50" s="27" t="s">
        <v>145</v>
      </c>
      <c r="C50" s="23" t="s">
        <v>67</v>
      </c>
      <c r="D50" s="22" t="s">
        <v>343</v>
      </c>
      <c r="E50" s="37" t="s">
        <v>326</v>
      </c>
      <c r="F50" s="4">
        <v>15</v>
      </c>
      <c r="G50" s="5">
        <v>11</v>
      </c>
      <c r="H50" s="5">
        <v>15</v>
      </c>
      <c r="I50" s="5">
        <v>11</v>
      </c>
      <c r="J50" s="9">
        <f t="shared" si="0"/>
        <v>26</v>
      </c>
      <c r="K50" s="5">
        <f t="shared" si="1"/>
        <v>0</v>
      </c>
      <c r="L50" s="6">
        <f t="shared" si="2"/>
        <v>64.5</v>
      </c>
      <c r="M50" s="12"/>
      <c r="N50" s="2" t="s">
        <v>309</v>
      </c>
      <c r="O50" s="40"/>
    </row>
    <row r="51" spans="1:15" ht="36" customHeight="1" x14ac:dyDescent="0.25">
      <c r="A51" s="4">
        <v>43</v>
      </c>
      <c r="B51" s="130" t="s">
        <v>342</v>
      </c>
      <c r="C51" s="131" t="s">
        <v>17</v>
      </c>
      <c r="D51" s="132" t="s">
        <v>346</v>
      </c>
      <c r="E51" s="133" t="s">
        <v>327</v>
      </c>
      <c r="F51" s="134">
        <v>9</v>
      </c>
      <c r="G51" s="43">
        <v>15</v>
      </c>
      <c r="H51" s="135">
        <v>15</v>
      </c>
      <c r="I51" s="135">
        <v>15</v>
      </c>
      <c r="J51" s="136">
        <f t="shared" si="0"/>
        <v>30</v>
      </c>
      <c r="K51" s="135">
        <f t="shared" si="1"/>
        <v>-6</v>
      </c>
      <c r="L51" s="137">
        <f t="shared" si="2"/>
        <v>51.6</v>
      </c>
      <c r="M51" s="138" t="s">
        <v>367</v>
      </c>
      <c r="N51" s="2" t="s">
        <v>309</v>
      </c>
      <c r="O51" s="40"/>
    </row>
    <row r="52" spans="1:15" ht="24.75" customHeight="1" thickBot="1" x14ac:dyDescent="0.3">
      <c r="A52" s="4">
        <v>44</v>
      </c>
      <c r="B52" s="232" t="s">
        <v>670</v>
      </c>
      <c r="C52" s="233" t="s">
        <v>93</v>
      </c>
      <c r="D52" s="227" t="s">
        <v>349</v>
      </c>
      <c r="E52" s="228" t="s">
        <v>671</v>
      </c>
      <c r="F52" s="226">
        <v>15</v>
      </c>
      <c r="G52" s="226">
        <v>15</v>
      </c>
      <c r="H52" s="229">
        <v>15</v>
      </c>
      <c r="I52" s="229">
        <v>15</v>
      </c>
      <c r="J52" s="136">
        <f t="shared" si="0"/>
        <v>30</v>
      </c>
      <c r="K52" s="229">
        <f t="shared" si="1"/>
        <v>0</v>
      </c>
      <c r="L52" s="230">
        <f t="shared" si="2"/>
        <v>64.5</v>
      </c>
      <c r="M52" s="231"/>
      <c r="O52" s="40"/>
    </row>
    <row r="53" spans="1:15" ht="23.1" customHeight="1" thickTop="1" x14ac:dyDescent="0.25">
      <c r="A53" s="4">
        <v>45</v>
      </c>
      <c r="B53" s="55" t="s">
        <v>122</v>
      </c>
      <c r="C53" s="218" t="s">
        <v>156</v>
      </c>
      <c r="D53" s="219" t="s">
        <v>383</v>
      </c>
      <c r="E53" s="220" t="s">
        <v>108</v>
      </c>
      <c r="F53" s="221">
        <v>15</v>
      </c>
      <c r="G53" s="221">
        <v>8</v>
      </c>
      <c r="H53" s="222">
        <v>15</v>
      </c>
      <c r="I53" s="221">
        <v>8</v>
      </c>
      <c r="J53" s="223">
        <f>H53+I53</f>
        <v>23</v>
      </c>
      <c r="K53" s="221">
        <f t="shared" si="1"/>
        <v>0</v>
      </c>
      <c r="L53" s="224">
        <f>64.5+(K53*$L$6)</f>
        <v>64.5</v>
      </c>
      <c r="M53" s="225"/>
      <c r="N53" s="2" t="s">
        <v>309</v>
      </c>
      <c r="O53" s="40"/>
    </row>
    <row r="54" spans="1:15" ht="23.1" customHeight="1" x14ac:dyDescent="0.25">
      <c r="A54" s="4">
        <v>46</v>
      </c>
      <c r="B54" s="50" t="s">
        <v>384</v>
      </c>
      <c r="C54" s="47" t="s">
        <v>48</v>
      </c>
      <c r="D54" s="48" t="s">
        <v>383</v>
      </c>
      <c r="E54" s="49" t="s">
        <v>106</v>
      </c>
      <c r="F54" s="5">
        <v>15</v>
      </c>
      <c r="G54" s="5">
        <v>9</v>
      </c>
      <c r="H54" s="31">
        <v>15</v>
      </c>
      <c r="I54" s="5">
        <v>9</v>
      </c>
      <c r="J54" s="9">
        <f t="shared" ref="J54:J68" si="3">H54+I54</f>
        <v>24</v>
      </c>
      <c r="K54" s="5">
        <f t="shared" si="1"/>
        <v>0</v>
      </c>
      <c r="L54" s="6">
        <f t="shared" ref="L54:L68" si="4">64.5+(K54*$L$6)</f>
        <v>64.5</v>
      </c>
      <c r="M54" s="4"/>
    </row>
    <row r="55" spans="1:15" ht="23.1" customHeight="1" x14ac:dyDescent="0.25">
      <c r="A55" s="4">
        <v>47</v>
      </c>
      <c r="B55" s="46" t="s">
        <v>118</v>
      </c>
      <c r="C55" s="47" t="s">
        <v>21</v>
      </c>
      <c r="D55" s="48" t="s">
        <v>383</v>
      </c>
      <c r="E55" s="49" t="s">
        <v>105</v>
      </c>
      <c r="F55" s="5">
        <v>15</v>
      </c>
      <c r="G55" s="5">
        <v>9</v>
      </c>
      <c r="H55" s="31">
        <v>15</v>
      </c>
      <c r="I55" s="5">
        <v>9</v>
      </c>
      <c r="J55" s="9">
        <f t="shared" si="3"/>
        <v>24</v>
      </c>
      <c r="K55" s="5">
        <f t="shared" si="1"/>
        <v>0</v>
      </c>
      <c r="L55" s="6">
        <f t="shared" si="4"/>
        <v>64.5</v>
      </c>
      <c r="M55" s="4"/>
    </row>
    <row r="56" spans="1:15" ht="23.1" customHeight="1" x14ac:dyDescent="0.25">
      <c r="A56" s="4">
        <v>48</v>
      </c>
      <c r="B56" s="46" t="s">
        <v>225</v>
      </c>
      <c r="C56" s="47" t="s">
        <v>203</v>
      </c>
      <c r="D56" s="51" t="s">
        <v>383</v>
      </c>
      <c r="E56" s="52" t="s">
        <v>226</v>
      </c>
      <c r="F56" s="5">
        <v>15</v>
      </c>
      <c r="G56" s="4">
        <v>15</v>
      </c>
      <c r="H56" s="31">
        <v>15</v>
      </c>
      <c r="I56" s="31">
        <v>15</v>
      </c>
      <c r="J56" s="9">
        <f t="shared" si="3"/>
        <v>30</v>
      </c>
      <c r="K56" s="5">
        <f t="shared" si="1"/>
        <v>0</v>
      </c>
      <c r="L56" s="6">
        <f t="shared" si="4"/>
        <v>64.5</v>
      </c>
      <c r="M56" s="4"/>
    </row>
    <row r="57" spans="1:15" ht="23.1" customHeight="1" x14ac:dyDescent="0.25">
      <c r="A57" s="4">
        <v>49</v>
      </c>
      <c r="B57" s="46" t="s">
        <v>227</v>
      </c>
      <c r="C57" s="47" t="s">
        <v>84</v>
      </c>
      <c r="D57" s="51" t="s">
        <v>383</v>
      </c>
      <c r="E57" s="52" t="s">
        <v>228</v>
      </c>
      <c r="F57" s="5">
        <v>15</v>
      </c>
      <c r="G57" s="5">
        <v>15</v>
      </c>
      <c r="H57" s="5">
        <v>15</v>
      </c>
      <c r="I57" s="5">
        <v>15</v>
      </c>
      <c r="J57" s="9">
        <f t="shared" si="3"/>
        <v>30</v>
      </c>
      <c r="K57" s="5">
        <f t="shared" si="1"/>
        <v>0</v>
      </c>
      <c r="L57" s="6">
        <f t="shared" si="4"/>
        <v>64.5</v>
      </c>
      <c r="M57" s="4"/>
    </row>
    <row r="58" spans="1:15" ht="23.1" customHeight="1" x14ac:dyDescent="0.25">
      <c r="A58" s="4">
        <v>50</v>
      </c>
      <c r="B58" s="46" t="s">
        <v>283</v>
      </c>
      <c r="C58" s="47" t="s">
        <v>85</v>
      </c>
      <c r="D58" s="53" t="s">
        <v>383</v>
      </c>
      <c r="E58" s="54" t="s">
        <v>284</v>
      </c>
      <c r="F58" s="5">
        <v>15</v>
      </c>
      <c r="G58" s="5">
        <v>15</v>
      </c>
      <c r="H58" s="5">
        <v>15</v>
      </c>
      <c r="I58" s="5">
        <v>15</v>
      </c>
      <c r="J58" s="9">
        <f t="shared" si="3"/>
        <v>30</v>
      </c>
      <c r="K58" s="5">
        <f t="shared" si="1"/>
        <v>0</v>
      </c>
      <c r="L58" s="6">
        <f t="shared" si="4"/>
        <v>64.5</v>
      </c>
      <c r="M58" s="4"/>
    </row>
    <row r="59" spans="1:15" ht="23.1" customHeight="1" x14ac:dyDescent="0.25">
      <c r="A59" s="4">
        <v>51</v>
      </c>
      <c r="B59" s="55" t="s">
        <v>385</v>
      </c>
      <c r="C59" s="56" t="s">
        <v>43</v>
      </c>
      <c r="D59" s="53" t="s">
        <v>383</v>
      </c>
      <c r="E59" s="57" t="s">
        <v>286</v>
      </c>
      <c r="F59" s="5">
        <v>15</v>
      </c>
      <c r="G59" s="5">
        <v>15</v>
      </c>
      <c r="H59" s="5">
        <v>15</v>
      </c>
      <c r="I59" s="5">
        <v>15</v>
      </c>
      <c r="J59" s="9">
        <f t="shared" si="3"/>
        <v>30</v>
      </c>
      <c r="K59" s="5">
        <f t="shared" si="1"/>
        <v>0</v>
      </c>
      <c r="L59" s="6">
        <f t="shared" si="4"/>
        <v>64.5</v>
      </c>
      <c r="M59" s="58"/>
    </row>
    <row r="60" spans="1:15" ht="23.1" customHeight="1" x14ac:dyDescent="0.25">
      <c r="A60" s="4">
        <v>52</v>
      </c>
      <c r="B60" s="59" t="s">
        <v>189</v>
      </c>
      <c r="C60" s="60" t="s">
        <v>104</v>
      </c>
      <c r="D60" s="53" t="s">
        <v>383</v>
      </c>
      <c r="E60" s="179" t="s">
        <v>386</v>
      </c>
      <c r="F60" s="5">
        <v>15</v>
      </c>
      <c r="G60" s="5">
        <v>3</v>
      </c>
      <c r="H60" s="31">
        <v>15</v>
      </c>
      <c r="I60" s="5">
        <v>3</v>
      </c>
      <c r="J60" s="9">
        <f t="shared" si="3"/>
        <v>18</v>
      </c>
      <c r="K60" s="5">
        <f t="shared" si="1"/>
        <v>0</v>
      </c>
      <c r="L60" s="9">
        <v>38.700000000000003</v>
      </c>
      <c r="M60" s="4" t="s">
        <v>387</v>
      </c>
    </row>
    <row r="61" spans="1:15" ht="23.1" customHeight="1" x14ac:dyDescent="0.25">
      <c r="A61" s="4">
        <v>53</v>
      </c>
      <c r="B61" s="61" t="s">
        <v>388</v>
      </c>
      <c r="C61" s="62" t="s">
        <v>21</v>
      </c>
      <c r="D61" s="53" t="s">
        <v>383</v>
      </c>
      <c r="E61" s="179" t="s">
        <v>386</v>
      </c>
      <c r="F61" s="5"/>
      <c r="G61" s="5">
        <v>11</v>
      </c>
      <c r="H61" s="31"/>
      <c r="I61" s="5">
        <v>11</v>
      </c>
      <c r="J61" s="9">
        <f t="shared" si="3"/>
        <v>11</v>
      </c>
      <c r="K61" s="5">
        <f t="shared" si="1"/>
        <v>0</v>
      </c>
      <c r="L61" s="9">
        <v>23.65</v>
      </c>
      <c r="M61" s="12" t="s">
        <v>389</v>
      </c>
    </row>
    <row r="62" spans="1:15" ht="23.1" customHeight="1" x14ac:dyDescent="0.25">
      <c r="A62" s="4">
        <v>54</v>
      </c>
      <c r="B62" s="59" t="s">
        <v>390</v>
      </c>
      <c r="C62" s="60" t="s">
        <v>121</v>
      </c>
      <c r="D62" s="63" t="s">
        <v>383</v>
      </c>
      <c r="E62" s="64" t="s">
        <v>391</v>
      </c>
      <c r="F62" s="5">
        <v>15</v>
      </c>
      <c r="G62" s="5">
        <v>15</v>
      </c>
      <c r="H62" s="5">
        <v>15</v>
      </c>
      <c r="I62" s="5">
        <v>15</v>
      </c>
      <c r="J62" s="9">
        <f t="shared" si="3"/>
        <v>30</v>
      </c>
      <c r="K62" s="5">
        <f t="shared" si="1"/>
        <v>0</v>
      </c>
      <c r="L62" s="6">
        <f t="shared" si="4"/>
        <v>64.5</v>
      </c>
      <c r="M62" s="4"/>
    </row>
    <row r="63" spans="1:15" ht="23.1" customHeight="1" x14ac:dyDescent="0.25">
      <c r="A63" s="4">
        <v>55</v>
      </c>
      <c r="B63" s="65" t="s">
        <v>392</v>
      </c>
      <c r="C63" s="60" t="s">
        <v>393</v>
      </c>
      <c r="D63" s="63" t="s">
        <v>383</v>
      </c>
      <c r="E63" s="64" t="s">
        <v>394</v>
      </c>
      <c r="F63" s="5">
        <v>15</v>
      </c>
      <c r="G63" s="5">
        <v>15</v>
      </c>
      <c r="H63" s="5">
        <v>15</v>
      </c>
      <c r="I63" s="5">
        <v>15</v>
      </c>
      <c r="J63" s="9">
        <f t="shared" si="3"/>
        <v>30</v>
      </c>
      <c r="K63" s="5">
        <f t="shared" si="1"/>
        <v>0</v>
      </c>
      <c r="L63" s="6">
        <f t="shared" si="4"/>
        <v>64.5</v>
      </c>
      <c r="M63" s="4"/>
    </row>
    <row r="64" spans="1:15" ht="23.1" customHeight="1" x14ac:dyDescent="0.25">
      <c r="A64" s="4">
        <v>56</v>
      </c>
      <c r="B64" s="65" t="s">
        <v>395</v>
      </c>
      <c r="C64" s="60" t="s">
        <v>59</v>
      </c>
      <c r="D64" s="63" t="s">
        <v>383</v>
      </c>
      <c r="E64" s="64" t="s">
        <v>396</v>
      </c>
      <c r="F64" s="5">
        <v>15</v>
      </c>
      <c r="G64" s="5">
        <v>15</v>
      </c>
      <c r="H64" s="5">
        <v>15</v>
      </c>
      <c r="I64" s="5">
        <v>15</v>
      </c>
      <c r="J64" s="9">
        <f t="shared" si="3"/>
        <v>30</v>
      </c>
      <c r="K64" s="5">
        <f t="shared" si="1"/>
        <v>0</v>
      </c>
      <c r="L64" s="6">
        <f t="shared" si="4"/>
        <v>64.5</v>
      </c>
      <c r="M64" s="4"/>
    </row>
    <row r="65" spans="1:13" ht="23.1" customHeight="1" x14ac:dyDescent="0.25">
      <c r="A65" s="4">
        <v>57</v>
      </c>
      <c r="B65" s="66" t="s">
        <v>190</v>
      </c>
      <c r="C65" s="67" t="s">
        <v>42</v>
      </c>
      <c r="D65" s="68" t="s">
        <v>383</v>
      </c>
      <c r="E65" s="69" t="s">
        <v>397</v>
      </c>
      <c r="F65" s="5">
        <v>15</v>
      </c>
      <c r="G65" s="5">
        <v>15</v>
      </c>
      <c r="H65" s="5">
        <v>15</v>
      </c>
      <c r="I65" s="5">
        <v>15</v>
      </c>
      <c r="J65" s="9">
        <f t="shared" si="3"/>
        <v>30</v>
      </c>
      <c r="K65" s="5">
        <f t="shared" si="1"/>
        <v>0</v>
      </c>
      <c r="L65" s="6">
        <f t="shared" si="4"/>
        <v>64.5</v>
      </c>
      <c r="M65" s="4"/>
    </row>
    <row r="66" spans="1:13" ht="23.1" customHeight="1" x14ac:dyDescent="0.25">
      <c r="A66" s="4">
        <v>58</v>
      </c>
      <c r="B66" s="70" t="s">
        <v>392</v>
      </c>
      <c r="C66" s="67" t="s">
        <v>393</v>
      </c>
      <c r="D66" s="68" t="s">
        <v>383</v>
      </c>
      <c r="E66" s="69" t="s">
        <v>398</v>
      </c>
      <c r="F66" s="5">
        <v>15</v>
      </c>
      <c r="G66" s="5">
        <v>15</v>
      </c>
      <c r="H66" s="5">
        <v>15</v>
      </c>
      <c r="I66" s="5">
        <v>15</v>
      </c>
      <c r="J66" s="9">
        <f t="shared" si="3"/>
        <v>30</v>
      </c>
      <c r="K66" s="5">
        <f t="shared" si="1"/>
        <v>0</v>
      </c>
      <c r="L66" s="6">
        <f t="shared" si="4"/>
        <v>64.5</v>
      </c>
      <c r="M66" s="4"/>
    </row>
    <row r="67" spans="1:13" ht="23.1" customHeight="1" x14ac:dyDescent="0.25">
      <c r="A67" s="4">
        <v>59</v>
      </c>
      <c r="B67" s="70" t="s">
        <v>285</v>
      </c>
      <c r="C67" s="67" t="s">
        <v>59</v>
      </c>
      <c r="D67" s="68" t="s">
        <v>383</v>
      </c>
      <c r="E67" s="69" t="s">
        <v>399</v>
      </c>
      <c r="F67" s="5">
        <v>15</v>
      </c>
      <c r="G67" s="5">
        <v>15</v>
      </c>
      <c r="H67" s="5">
        <v>15</v>
      </c>
      <c r="I67" s="5">
        <v>15</v>
      </c>
      <c r="J67" s="9">
        <f t="shared" si="3"/>
        <v>30</v>
      </c>
      <c r="K67" s="5">
        <f t="shared" si="1"/>
        <v>0</v>
      </c>
      <c r="L67" s="6">
        <f t="shared" si="4"/>
        <v>64.5</v>
      </c>
      <c r="M67" s="10"/>
    </row>
    <row r="68" spans="1:13" ht="23.1" customHeight="1" thickBot="1" x14ac:dyDescent="0.3">
      <c r="A68" s="4">
        <v>60</v>
      </c>
      <c r="B68" s="147" t="s">
        <v>390</v>
      </c>
      <c r="C68" s="148" t="s">
        <v>121</v>
      </c>
      <c r="D68" s="149" t="s">
        <v>383</v>
      </c>
      <c r="E68" s="150" t="s">
        <v>400</v>
      </c>
      <c r="F68" s="135">
        <v>15</v>
      </c>
      <c r="G68" s="135">
        <v>15</v>
      </c>
      <c r="H68" s="135">
        <v>15</v>
      </c>
      <c r="I68" s="135">
        <v>15</v>
      </c>
      <c r="J68" s="136">
        <f t="shared" si="3"/>
        <v>30</v>
      </c>
      <c r="K68" s="135">
        <f t="shared" si="1"/>
        <v>0</v>
      </c>
      <c r="L68" s="137">
        <f t="shared" si="4"/>
        <v>64.5</v>
      </c>
      <c r="M68" s="43"/>
    </row>
    <row r="69" spans="1:13" ht="23.1" customHeight="1" thickTop="1" x14ac:dyDescent="0.25">
      <c r="A69" s="4">
        <v>61</v>
      </c>
      <c r="B69" s="151" t="s">
        <v>401</v>
      </c>
      <c r="C69" s="152" t="s">
        <v>22</v>
      </c>
      <c r="D69" s="153" t="s">
        <v>402</v>
      </c>
      <c r="E69" s="154" t="s">
        <v>403</v>
      </c>
      <c r="F69" s="142">
        <v>13</v>
      </c>
      <c r="G69" s="142">
        <v>11</v>
      </c>
      <c r="H69" s="143">
        <v>15</v>
      </c>
      <c r="I69" s="142">
        <v>13</v>
      </c>
      <c r="J69" s="144">
        <f>H69+I69</f>
        <v>28</v>
      </c>
      <c r="K69" s="142">
        <f>F69+G69-H69-I69</f>
        <v>-4</v>
      </c>
      <c r="L69" s="145">
        <f>64.5+(K69*$L$6)</f>
        <v>55.9</v>
      </c>
      <c r="M69" s="155"/>
    </row>
    <row r="70" spans="1:13" ht="23.1" customHeight="1" x14ac:dyDescent="0.25">
      <c r="A70" s="4">
        <v>62</v>
      </c>
      <c r="B70" s="59" t="s">
        <v>122</v>
      </c>
      <c r="C70" s="60" t="s">
        <v>100</v>
      </c>
      <c r="D70" s="71" t="s">
        <v>402</v>
      </c>
      <c r="E70" s="72" t="s">
        <v>403</v>
      </c>
      <c r="F70" s="5"/>
      <c r="G70" s="5">
        <v>1</v>
      </c>
      <c r="H70" s="31"/>
      <c r="I70" s="5">
        <v>1</v>
      </c>
      <c r="J70" s="9"/>
      <c r="K70" s="5"/>
      <c r="L70" s="6">
        <v>2.15</v>
      </c>
      <c r="M70" s="4"/>
    </row>
    <row r="71" spans="1:13" ht="23.1" customHeight="1" x14ac:dyDescent="0.25">
      <c r="A71" s="4">
        <v>63</v>
      </c>
      <c r="B71" s="59" t="s">
        <v>404</v>
      </c>
      <c r="C71" s="60" t="s">
        <v>171</v>
      </c>
      <c r="D71" s="71" t="s">
        <v>347</v>
      </c>
      <c r="E71" s="72" t="s">
        <v>403</v>
      </c>
      <c r="F71" s="5"/>
      <c r="G71" s="5">
        <v>1</v>
      </c>
      <c r="H71" s="31"/>
      <c r="I71" s="5">
        <v>1</v>
      </c>
      <c r="J71" s="9"/>
      <c r="K71" s="5"/>
      <c r="L71" s="6">
        <v>2.15</v>
      </c>
      <c r="M71" s="4"/>
    </row>
    <row r="72" spans="1:13" ht="23.1" customHeight="1" thickBot="1" x14ac:dyDescent="0.3">
      <c r="A72" s="4">
        <v>64</v>
      </c>
      <c r="B72" s="119" t="s">
        <v>405</v>
      </c>
      <c r="C72" s="148" t="s">
        <v>176</v>
      </c>
      <c r="D72" s="156" t="s">
        <v>346</v>
      </c>
      <c r="E72" s="150" t="s">
        <v>406</v>
      </c>
      <c r="F72" s="135">
        <v>15</v>
      </c>
      <c r="G72" s="135">
        <v>15</v>
      </c>
      <c r="H72" s="135">
        <v>15</v>
      </c>
      <c r="I72" s="135">
        <v>15</v>
      </c>
      <c r="J72" s="136">
        <f t="shared" ref="J72" si="5">H72+I72</f>
        <v>30</v>
      </c>
      <c r="K72" s="135">
        <f t="shared" ref="K72:K99" si="6">F72+G72-H72-I72</f>
        <v>0</v>
      </c>
      <c r="L72" s="137">
        <f t="shared" ref="L72" si="7">64.5+(K72*$L$6)</f>
        <v>64.5</v>
      </c>
      <c r="M72" s="43"/>
    </row>
    <row r="73" spans="1:13" ht="23.1" customHeight="1" thickTop="1" x14ac:dyDescent="0.25">
      <c r="A73" s="4">
        <v>65</v>
      </c>
      <c r="B73" s="139" t="s">
        <v>47</v>
      </c>
      <c r="C73" s="140" t="s">
        <v>48</v>
      </c>
      <c r="D73" s="157" t="s">
        <v>351</v>
      </c>
      <c r="E73" s="141" t="s">
        <v>49</v>
      </c>
      <c r="F73" s="142">
        <v>15</v>
      </c>
      <c r="G73" s="142">
        <v>10</v>
      </c>
      <c r="H73" s="143">
        <v>15</v>
      </c>
      <c r="I73" s="142">
        <v>10</v>
      </c>
      <c r="J73" s="144">
        <f>H73+I73</f>
        <v>25</v>
      </c>
      <c r="K73" s="142">
        <f t="shared" si="6"/>
        <v>0</v>
      </c>
      <c r="L73" s="145">
        <f>64.5+(K73*$L$6)</f>
        <v>64.5</v>
      </c>
      <c r="M73" s="146"/>
    </row>
    <row r="74" spans="1:13" ht="23.1" customHeight="1" x14ac:dyDescent="0.25">
      <c r="A74" s="4">
        <v>66</v>
      </c>
      <c r="B74" s="46" t="s">
        <v>407</v>
      </c>
      <c r="C74" s="47" t="s">
        <v>75</v>
      </c>
      <c r="D74" s="53" t="s">
        <v>351</v>
      </c>
      <c r="E74" s="49" t="s">
        <v>51</v>
      </c>
      <c r="F74" s="5">
        <v>15</v>
      </c>
      <c r="G74" s="5">
        <v>10</v>
      </c>
      <c r="H74" s="31">
        <v>15</v>
      </c>
      <c r="I74" s="5">
        <v>10</v>
      </c>
      <c r="J74" s="9">
        <f t="shared" ref="J74:J81" si="8">H74+I74</f>
        <v>25</v>
      </c>
      <c r="K74" s="5">
        <f t="shared" si="6"/>
        <v>0</v>
      </c>
      <c r="L74" s="6">
        <f t="shared" ref="L74:L81" si="9">64.5+(K74*$L$6)</f>
        <v>64.5</v>
      </c>
      <c r="M74" s="4"/>
    </row>
    <row r="75" spans="1:13" ht="23.1" customHeight="1" x14ac:dyDescent="0.25">
      <c r="A75" s="4">
        <v>67</v>
      </c>
      <c r="B75" s="46" t="s">
        <v>181</v>
      </c>
      <c r="C75" s="47" t="s">
        <v>50</v>
      </c>
      <c r="D75" s="53" t="s">
        <v>351</v>
      </c>
      <c r="E75" s="49" t="s">
        <v>94</v>
      </c>
      <c r="F75" s="5">
        <v>15</v>
      </c>
      <c r="G75" s="5">
        <v>5</v>
      </c>
      <c r="H75" s="31">
        <v>15</v>
      </c>
      <c r="I75" s="5">
        <v>5</v>
      </c>
      <c r="J75" s="9">
        <f t="shared" si="8"/>
        <v>20</v>
      </c>
      <c r="K75" s="5">
        <f t="shared" si="6"/>
        <v>0</v>
      </c>
      <c r="L75" s="6">
        <f t="shared" si="9"/>
        <v>64.5</v>
      </c>
      <c r="M75" s="4"/>
    </row>
    <row r="76" spans="1:13" ht="23.1" customHeight="1" x14ac:dyDescent="0.25">
      <c r="A76" s="4">
        <v>68</v>
      </c>
      <c r="B76" s="46" t="s">
        <v>167</v>
      </c>
      <c r="C76" s="47" t="s">
        <v>205</v>
      </c>
      <c r="D76" s="51" t="s">
        <v>652</v>
      </c>
      <c r="E76" s="52" t="s">
        <v>206</v>
      </c>
      <c r="F76" s="5">
        <v>15</v>
      </c>
      <c r="G76" s="4">
        <v>14</v>
      </c>
      <c r="H76" s="31">
        <v>15</v>
      </c>
      <c r="I76" s="31">
        <v>15</v>
      </c>
      <c r="J76" s="9">
        <f t="shared" si="8"/>
        <v>30</v>
      </c>
      <c r="K76" s="5">
        <f t="shared" si="6"/>
        <v>-1</v>
      </c>
      <c r="L76" s="6">
        <f t="shared" si="9"/>
        <v>62.35</v>
      </c>
      <c r="M76" s="4"/>
    </row>
    <row r="77" spans="1:13" ht="23.1" customHeight="1" x14ac:dyDescent="0.25">
      <c r="A77" s="4">
        <v>69</v>
      </c>
      <c r="B77" s="74" t="s">
        <v>151</v>
      </c>
      <c r="C77" s="78" t="s">
        <v>76</v>
      </c>
      <c r="D77" s="53" t="s">
        <v>351</v>
      </c>
      <c r="E77" s="75" t="s">
        <v>264</v>
      </c>
      <c r="F77" s="5">
        <v>15</v>
      </c>
      <c r="G77" s="5">
        <v>15</v>
      </c>
      <c r="H77" s="5">
        <v>15</v>
      </c>
      <c r="I77" s="5">
        <v>15</v>
      </c>
      <c r="J77" s="9">
        <f t="shared" si="8"/>
        <v>30</v>
      </c>
      <c r="K77" s="5">
        <f t="shared" si="6"/>
        <v>0</v>
      </c>
      <c r="L77" s="6">
        <f t="shared" si="9"/>
        <v>64.5</v>
      </c>
      <c r="M77" s="4"/>
    </row>
    <row r="78" spans="1:13" ht="23.1" customHeight="1" x14ac:dyDescent="0.25">
      <c r="A78" s="4">
        <v>70</v>
      </c>
      <c r="B78" s="76" t="s">
        <v>408</v>
      </c>
      <c r="C78" s="78" t="s">
        <v>86</v>
      </c>
      <c r="D78" s="53" t="s">
        <v>351</v>
      </c>
      <c r="E78" s="75" t="s">
        <v>265</v>
      </c>
      <c r="F78" s="5">
        <v>15</v>
      </c>
      <c r="G78" s="5">
        <v>15</v>
      </c>
      <c r="H78" s="5">
        <v>15</v>
      </c>
      <c r="I78" s="5">
        <v>15</v>
      </c>
      <c r="J78" s="9">
        <f t="shared" si="8"/>
        <v>30</v>
      </c>
      <c r="K78" s="5">
        <f t="shared" si="6"/>
        <v>0</v>
      </c>
      <c r="L78" s="6">
        <f t="shared" si="9"/>
        <v>64.5</v>
      </c>
      <c r="M78" s="4"/>
    </row>
    <row r="79" spans="1:13" ht="23.1" customHeight="1" x14ac:dyDescent="0.25">
      <c r="A79" s="4">
        <v>71</v>
      </c>
      <c r="B79" s="65" t="s">
        <v>150</v>
      </c>
      <c r="C79" s="47" t="s">
        <v>74</v>
      </c>
      <c r="D79" s="53" t="s">
        <v>351</v>
      </c>
      <c r="E79" s="64" t="s">
        <v>409</v>
      </c>
      <c r="F79" s="5">
        <v>15</v>
      </c>
      <c r="G79" s="5">
        <v>15</v>
      </c>
      <c r="H79" s="5">
        <v>15</v>
      </c>
      <c r="I79" s="5">
        <v>15</v>
      </c>
      <c r="J79" s="9">
        <f t="shared" si="8"/>
        <v>30</v>
      </c>
      <c r="K79" s="5">
        <f t="shared" si="6"/>
        <v>0</v>
      </c>
      <c r="L79" s="6">
        <f t="shared" si="9"/>
        <v>64.5</v>
      </c>
      <c r="M79" s="58"/>
    </row>
    <row r="80" spans="1:13" ht="23.1" customHeight="1" x14ac:dyDescent="0.25">
      <c r="A80" s="4">
        <v>72</v>
      </c>
      <c r="B80" s="73" t="s">
        <v>263</v>
      </c>
      <c r="C80" s="79" t="s">
        <v>121</v>
      </c>
      <c r="D80" s="53" t="s">
        <v>351</v>
      </c>
      <c r="E80" s="69" t="s">
        <v>410</v>
      </c>
      <c r="F80" s="5">
        <v>15</v>
      </c>
      <c r="G80" s="5">
        <v>15</v>
      </c>
      <c r="H80" s="31">
        <v>15</v>
      </c>
      <c r="I80" s="5">
        <v>15</v>
      </c>
      <c r="J80" s="9">
        <f t="shared" si="8"/>
        <v>30</v>
      </c>
      <c r="K80" s="5">
        <f t="shared" si="6"/>
        <v>0</v>
      </c>
      <c r="L80" s="6">
        <f t="shared" si="9"/>
        <v>64.5</v>
      </c>
      <c r="M80" s="4"/>
    </row>
    <row r="81" spans="1:13" ht="23.1" customHeight="1" thickBot="1" x14ac:dyDescent="0.3">
      <c r="A81" s="4">
        <v>73</v>
      </c>
      <c r="B81" s="158" t="s">
        <v>411</v>
      </c>
      <c r="C81" s="159" t="s">
        <v>203</v>
      </c>
      <c r="D81" s="160" t="s">
        <v>351</v>
      </c>
      <c r="E81" s="150" t="s">
        <v>412</v>
      </c>
      <c r="F81" s="135">
        <v>15</v>
      </c>
      <c r="G81" s="135">
        <v>15</v>
      </c>
      <c r="H81" s="161">
        <v>15</v>
      </c>
      <c r="I81" s="135">
        <v>15</v>
      </c>
      <c r="J81" s="136">
        <f t="shared" si="8"/>
        <v>30</v>
      </c>
      <c r="K81" s="135">
        <f t="shared" si="6"/>
        <v>0</v>
      </c>
      <c r="L81" s="137">
        <f t="shared" si="9"/>
        <v>64.5</v>
      </c>
      <c r="M81" s="162"/>
    </row>
    <row r="82" spans="1:13" ht="23.1" customHeight="1" thickTop="1" x14ac:dyDescent="0.25">
      <c r="A82" s="4">
        <v>74</v>
      </c>
      <c r="B82" s="163" t="s">
        <v>183</v>
      </c>
      <c r="C82" s="164" t="s">
        <v>45</v>
      </c>
      <c r="D82" s="157" t="s">
        <v>653</v>
      </c>
      <c r="E82" s="165" t="s">
        <v>303</v>
      </c>
      <c r="F82" s="166">
        <v>15</v>
      </c>
      <c r="G82" s="142">
        <v>10</v>
      </c>
      <c r="H82" s="143">
        <v>15</v>
      </c>
      <c r="I82" s="142">
        <v>10</v>
      </c>
      <c r="J82" s="144">
        <f>H82+I82</f>
        <v>25</v>
      </c>
      <c r="K82" s="142">
        <f t="shared" si="6"/>
        <v>0</v>
      </c>
      <c r="L82" s="145">
        <f>64.5+(K82*$L$6)</f>
        <v>64.5</v>
      </c>
      <c r="M82" s="146"/>
    </row>
    <row r="83" spans="1:13" ht="23.1" customHeight="1" x14ac:dyDescent="0.25">
      <c r="A83" s="4">
        <v>75</v>
      </c>
      <c r="B83" s="81" t="s">
        <v>184</v>
      </c>
      <c r="C83" s="85" t="s">
        <v>46</v>
      </c>
      <c r="D83" s="53" t="s">
        <v>653</v>
      </c>
      <c r="E83" s="82" t="s">
        <v>304</v>
      </c>
      <c r="F83" s="90">
        <v>15</v>
      </c>
      <c r="G83" s="5">
        <v>10</v>
      </c>
      <c r="H83" s="31">
        <v>15</v>
      </c>
      <c r="I83" s="5">
        <v>10</v>
      </c>
      <c r="J83" s="9">
        <f t="shared" ref="J83:J99" si="10">H83+I83</f>
        <v>25</v>
      </c>
      <c r="K83" s="5">
        <f t="shared" si="6"/>
        <v>0</v>
      </c>
      <c r="L83" s="6">
        <f t="shared" ref="L83:L99" si="11">64.5+(K83*$L$6)</f>
        <v>64.5</v>
      </c>
      <c r="M83" s="4"/>
    </row>
    <row r="84" spans="1:13" ht="23.1" customHeight="1" x14ac:dyDescent="0.25">
      <c r="A84" s="4">
        <v>76</v>
      </c>
      <c r="B84" s="81" t="s">
        <v>167</v>
      </c>
      <c r="C84" s="85" t="s">
        <v>42</v>
      </c>
      <c r="D84" s="53" t="s">
        <v>653</v>
      </c>
      <c r="E84" s="82" t="s">
        <v>305</v>
      </c>
      <c r="F84" s="90">
        <v>15</v>
      </c>
      <c r="G84" s="5">
        <v>10</v>
      </c>
      <c r="H84" s="31">
        <v>15</v>
      </c>
      <c r="I84" s="5">
        <v>10</v>
      </c>
      <c r="J84" s="9">
        <f t="shared" si="10"/>
        <v>25</v>
      </c>
      <c r="K84" s="5">
        <f t="shared" si="6"/>
        <v>0</v>
      </c>
      <c r="L84" s="6">
        <f t="shared" si="11"/>
        <v>64.5</v>
      </c>
      <c r="M84" s="4"/>
    </row>
    <row r="85" spans="1:13" ht="23.1" customHeight="1" x14ac:dyDescent="0.25">
      <c r="A85" s="4">
        <v>77</v>
      </c>
      <c r="B85" s="81" t="s">
        <v>131</v>
      </c>
      <c r="C85" s="85" t="s">
        <v>44</v>
      </c>
      <c r="D85" s="53" t="s">
        <v>653</v>
      </c>
      <c r="E85" s="82" t="s">
        <v>306</v>
      </c>
      <c r="F85" s="90">
        <v>15</v>
      </c>
      <c r="G85" s="4">
        <v>10</v>
      </c>
      <c r="H85" s="31">
        <v>15</v>
      </c>
      <c r="I85" s="31">
        <v>10</v>
      </c>
      <c r="J85" s="9">
        <f t="shared" si="10"/>
        <v>25</v>
      </c>
      <c r="K85" s="5">
        <f t="shared" si="6"/>
        <v>0</v>
      </c>
      <c r="L85" s="6">
        <f t="shared" si="11"/>
        <v>64.5</v>
      </c>
      <c r="M85" s="4"/>
    </row>
    <row r="86" spans="1:13" ht="23.1" customHeight="1" x14ac:dyDescent="0.25">
      <c r="A86" s="4">
        <v>78</v>
      </c>
      <c r="B86" s="83" t="s">
        <v>413</v>
      </c>
      <c r="C86" s="85" t="s">
        <v>48</v>
      </c>
      <c r="D86" s="53" t="s">
        <v>348</v>
      </c>
      <c r="E86" s="82" t="s">
        <v>96</v>
      </c>
      <c r="F86" s="90">
        <v>15</v>
      </c>
      <c r="G86" s="5">
        <v>5</v>
      </c>
      <c r="H86" s="5">
        <v>15</v>
      </c>
      <c r="I86" s="5">
        <v>5</v>
      </c>
      <c r="J86" s="9">
        <f t="shared" si="10"/>
        <v>20</v>
      </c>
      <c r="K86" s="5">
        <f t="shared" si="6"/>
        <v>0</v>
      </c>
      <c r="L86" s="6">
        <f t="shared" si="11"/>
        <v>64.5</v>
      </c>
      <c r="M86" s="4"/>
    </row>
    <row r="87" spans="1:13" ht="23.1" customHeight="1" x14ac:dyDescent="0.25">
      <c r="A87" s="4">
        <v>79</v>
      </c>
      <c r="B87" s="81" t="s">
        <v>188</v>
      </c>
      <c r="C87" s="85" t="s">
        <v>22</v>
      </c>
      <c r="D87" s="53" t="s">
        <v>349</v>
      </c>
      <c r="E87" s="82" t="s">
        <v>102</v>
      </c>
      <c r="F87" s="90">
        <v>15</v>
      </c>
      <c r="G87" s="5">
        <v>9</v>
      </c>
      <c r="H87" s="5">
        <v>15</v>
      </c>
      <c r="I87" s="5">
        <v>10</v>
      </c>
      <c r="J87" s="9">
        <f t="shared" si="10"/>
        <v>25</v>
      </c>
      <c r="K87" s="5">
        <f t="shared" si="6"/>
        <v>-1</v>
      </c>
      <c r="L87" s="6">
        <f t="shared" si="11"/>
        <v>62.35</v>
      </c>
      <c r="M87" s="4" t="s">
        <v>414</v>
      </c>
    </row>
    <row r="88" spans="1:13" ht="23.1" customHeight="1" x14ac:dyDescent="0.25">
      <c r="A88" s="4">
        <v>80</v>
      </c>
      <c r="B88" s="81" t="s">
        <v>211</v>
      </c>
      <c r="C88" s="85" t="s">
        <v>17</v>
      </c>
      <c r="D88" s="51" t="s">
        <v>652</v>
      </c>
      <c r="E88" s="84" t="s">
        <v>212</v>
      </c>
      <c r="F88" s="90">
        <v>15</v>
      </c>
      <c r="G88" s="5">
        <v>15</v>
      </c>
      <c r="H88" s="5">
        <v>15</v>
      </c>
      <c r="I88" s="5">
        <v>15</v>
      </c>
      <c r="J88" s="9">
        <f t="shared" si="10"/>
        <v>30</v>
      </c>
      <c r="K88" s="5">
        <f t="shared" si="6"/>
        <v>0</v>
      </c>
      <c r="L88" s="6">
        <f t="shared" si="11"/>
        <v>64.5</v>
      </c>
      <c r="M88" s="4"/>
    </row>
    <row r="89" spans="1:13" ht="23.1" customHeight="1" x14ac:dyDescent="0.25">
      <c r="A89" s="4">
        <v>81</v>
      </c>
      <c r="B89" s="81" t="s">
        <v>213</v>
      </c>
      <c r="C89" s="85" t="s">
        <v>214</v>
      </c>
      <c r="D89" s="51" t="s">
        <v>652</v>
      </c>
      <c r="E89" s="84" t="s">
        <v>215</v>
      </c>
      <c r="F89" s="90">
        <v>15</v>
      </c>
      <c r="G89" s="5">
        <v>15</v>
      </c>
      <c r="H89" s="31">
        <v>15</v>
      </c>
      <c r="I89" s="5">
        <v>15</v>
      </c>
      <c r="J89" s="9">
        <f t="shared" si="10"/>
        <v>30</v>
      </c>
      <c r="K89" s="5">
        <f t="shared" si="6"/>
        <v>0</v>
      </c>
      <c r="L89" s="6">
        <f t="shared" si="11"/>
        <v>64.5</v>
      </c>
      <c r="M89" s="4"/>
    </row>
    <row r="90" spans="1:13" ht="23.1" customHeight="1" x14ac:dyDescent="0.25">
      <c r="A90" s="4">
        <v>82</v>
      </c>
      <c r="B90" s="81" t="s">
        <v>216</v>
      </c>
      <c r="C90" s="85" t="s">
        <v>56</v>
      </c>
      <c r="D90" s="53" t="s">
        <v>349</v>
      </c>
      <c r="E90" s="199" t="s">
        <v>217</v>
      </c>
      <c r="F90" s="90">
        <v>15</v>
      </c>
      <c r="G90" s="5"/>
      <c r="H90" s="31">
        <v>15</v>
      </c>
      <c r="I90" s="5"/>
      <c r="J90" s="9">
        <f t="shared" si="10"/>
        <v>15</v>
      </c>
      <c r="K90" s="5">
        <f t="shared" si="6"/>
        <v>0</v>
      </c>
      <c r="L90" s="6">
        <f>(64.5+(K90*$L$6))/2</f>
        <v>32.25</v>
      </c>
      <c r="M90" s="12" t="s">
        <v>415</v>
      </c>
    </row>
    <row r="91" spans="1:13" ht="23.1" customHeight="1" x14ac:dyDescent="0.25">
      <c r="A91" s="4">
        <v>83</v>
      </c>
      <c r="B91" s="83" t="s">
        <v>162</v>
      </c>
      <c r="C91" s="85" t="s">
        <v>100</v>
      </c>
      <c r="D91" s="53" t="s">
        <v>349</v>
      </c>
      <c r="E91" s="199" t="s">
        <v>217</v>
      </c>
      <c r="F91" s="90"/>
      <c r="G91" s="5">
        <v>15</v>
      </c>
      <c r="H91" s="5"/>
      <c r="I91" s="5">
        <v>15</v>
      </c>
      <c r="J91" s="9">
        <f t="shared" si="10"/>
        <v>15</v>
      </c>
      <c r="K91" s="5">
        <f t="shared" si="6"/>
        <v>0</v>
      </c>
      <c r="L91" s="6">
        <f>(64.5+(K91*$L$6))/2</f>
        <v>32.25</v>
      </c>
      <c r="M91" s="12" t="s">
        <v>416</v>
      </c>
    </row>
    <row r="92" spans="1:13" ht="23.1" customHeight="1" x14ac:dyDescent="0.25">
      <c r="A92" s="4">
        <v>84</v>
      </c>
      <c r="B92" s="81" t="s">
        <v>219</v>
      </c>
      <c r="C92" s="85" t="s">
        <v>57</v>
      </c>
      <c r="D92" s="51" t="s">
        <v>652</v>
      </c>
      <c r="E92" s="84" t="s">
        <v>220</v>
      </c>
      <c r="F92" s="90">
        <v>15</v>
      </c>
      <c r="G92" s="5">
        <v>15</v>
      </c>
      <c r="H92" s="5">
        <v>15</v>
      </c>
      <c r="I92" s="5">
        <v>15</v>
      </c>
      <c r="J92" s="9">
        <f t="shared" si="10"/>
        <v>30</v>
      </c>
      <c r="K92" s="5">
        <f t="shared" si="6"/>
        <v>0</v>
      </c>
      <c r="L92" s="6">
        <f t="shared" si="11"/>
        <v>64.5</v>
      </c>
      <c r="M92" s="4"/>
    </row>
    <row r="93" spans="1:13" ht="23.1" customHeight="1" x14ac:dyDescent="0.25">
      <c r="A93" s="4">
        <v>85</v>
      </c>
      <c r="B93" s="81" t="s">
        <v>221</v>
      </c>
      <c r="C93" s="85" t="s">
        <v>222</v>
      </c>
      <c r="D93" s="51" t="s">
        <v>652</v>
      </c>
      <c r="E93" s="84" t="s">
        <v>223</v>
      </c>
      <c r="F93" s="90">
        <v>15</v>
      </c>
      <c r="G93" s="5">
        <v>15</v>
      </c>
      <c r="H93" s="5">
        <v>15</v>
      </c>
      <c r="I93" s="5">
        <v>15</v>
      </c>
      <c r="J93" s="9">
        <f t="shared" si="10"/>
        <v>30</v>
      </c>
      <c r="K93" s="5">
        <f t="shared" si="6"/>
        <v>0</v>
      </c>
      <c r="L93" s="6">
        <f t="shared" si="11"/>
        <v>64.5</v>
      </c>
      <c r="M93" s="4"/>
    </row>
    <row r="94" spans="1:13" ht="23.1" customHeight="1" x14ac:dyDescent="0.25">
      <c r="A94" s="4">
        <v>86</v>
      </c>
      <c r="B94" s="86" t="s">
        <v>151</v>
      </c>
      <c r="C94" s="85" t="s">
        <v>78</v>
      </c>
      <c r="D94" s="53" t="s">
        <v>653</v>
      </c>
      <c r="E94" s="87" t="s">
        <v>272</v>
      </c>
      <c r="F94" s="90">
        <v>15</v>
      </c>
      <c r="G94" s="5">
        <v>15</v>
      </c>
      <c r="H94" s="5">
        <v>15</v>
      </c>
      <c r="I94" s="5">
        <v>15</v>
      </c>
      <c r="J94" s="9">
        <f t="shared" si="10"/>
        <v>30</v>
      </c>
      <c r="K94" s="5">
        <f t="shared" si="6"/>
        <v>0</v>
      </c>
      <c r="L94" s="6">
        <f t="shared" si="11"/>
        <v>64.5</v>
      </c>
      <c r="M94" s="4"/>
    </row>
    <row r="95" spans="1:13" ht="23.1" customHeight="1" x14ac:dyDescent="0.25">
      <c r="A95" s="4">
        <v>87</v>
      </c>
      <c r="B95" s="211" t="s">
        <v>665</v>
      </c>
      <c r="C95" s="212" t="s">
        <v>666</v>
      </c>
      <c r="D95" s="213" t="s">
        <v>653</v>
      </c>
      <c r="E95" s="214" t="s">
        <v>664</v>
      </c>
      <c r="F95" s="90">
        <v>12</v>
      </c>
      <c r="G95" s="5">
        <v>15</v>
      </c>
      <c r="H95" s="5">
        <v>15</v>
      </c>
      <c r="I95" s="5">
        <v>15</v>
      </c>
      <c r="J95" s="9">
        <f t="shared" si="10"/>
        <v>30</v>
      </c>
      <c r="K95" s="5">
        <f t="shared" si="6"/>
        <v>-3</v>
      </c>
      <c r="L95" s="6">
        <f t="shared" si="11"/>
        <v>58.05</v>
      </c>
      <c r="M95" s="4"/>
    </row>
    <row r="96" spans="1:13" ht="23.1" customHeight="1" x14ac:dyDescent="0.25">
      <c r="A96" s="4">
        <v>88</v>
      </c>
      <c r="B96" s="86" t="s">
        <v>273</v>
      </c>
      <c r="C96" s="85" t="s">
        <v>17</v>
      </c>
      <c r="D96" s="53" t="s">
        <v>653</v>
      </c>
      <c r="E96" s="87" t="s">
        <v>274</v>
      </c>
      <c r="F96" s="90">
        <v>15</v>
      </c>
      <c r="G96" s="5"/>
      <c r="H96" s="5">
        <v>15</v>
      </c>
      <c r="I96" s="5"/>
      <c r="J96" s="9">
        <f t="shared" si="10"/>
        <v>15</v>
      </c>
      <c r="K96" s="5">
        <f t="shared" si="6"/>
        <v>0</v>
      </c>
      <c r="L96" s="6">
        <f>(64.5+(K96*$L$6))/2</f>
        <v>32.25</v>
      </c>
      <c r="M96" s="4" t="s">
        <v>417</v>
      </c>
    </row>
    <row r="97" spans="1:13" ht="23.1" customHeight="1" x14ac:dyDescent="0.25">
      <c r="A97" s="4">
        <v>89</v>
      </c>
      <c r="B97" s="86" t="s">
        <v>418</v>
      </c>
      <c r="C97" s="85" t="s">
        <v>419</v>
      </c>
      <c r="D97" s="53" t="s">
        <v>348</v>
      </c>
      <c r="E97" s="87" t="s">
        <v>420</v>
      </c>
      <c r="F97" s="90">
        <v>15</v>
      </c>
      <c r="G97" s="5">
        <v>15</v>
      </c>
      <c r="H97" s="5">
        <v>15</v>
      </c>
      <c r="I97" s="5">
        <v>15</v>
      </c>
      <c r="J97" s="9">
        <f t="shared" si="10"/>
        <v>30</v>
      </c>
      <c r="K97" s="5">
        <f t="shared" si="6"/>
        <v>0</v>
      </c>
      <c r="L97" s="6">
        <f t="shared" si="11"/>
        <v>64.5</v>
      </c>
      <c r="M97" s="10"/>
    </row>
    <row r="98" spans="1:13" ht="23.1" customHeight="1" x14ac:dyDescent="0.25">
      <c r="A98" s="4">
        <v>90</v>
      </c>
      <c r="B98" s="86" t="s">
        <v>275</v>
      </c>
      <c r="C98" s="85" t="s">
        <v>84</v>
      </c>
      <c r="D98" s="53" t="s">
        <v>653</v>
      </c>
      <c r="E98" s="87" t="s">
        <v>276</v>
      </c>
      <c r="F98" s="90">
        <v>15</v>
      </c>
      <c r="G98" s="5">
        <v>15</v>
      </c>
      <c r="H98" s="5">
        <v>15</v>
      </c>
      <c r="I98" s="5">
        <v>15</v>
      </c>
      <c r="J98" s="9">
        <f t="shared" si="10"/>
        <v>30</v>
      </c>
      <c r="K98" s="5">
        <f t="shared" si="6"/>
        <v>0</v>
      </c>
      <c r="L98" s="6">
        <f t="shared" si="11"/>
        <v>64.5</v>
      </c>
      <c r="M98" s="4"/>
    </row>
    <row r="99" spans="1:13" ht="23.1" customHeight="1" x14ac:dyDescent="0.25">
      <c r="A99" s="4">
        <v>91</v>
      </c>
      <c r="B99" s="86" t="s">
        <v>82</v>
      </c>
      <c r="C99" s="85" t="s">
        <v>83</v>
      </c>
      <c r="D99" s="53" t="s">
        <v>653</v>
      </c>
      <c r="E99" s="87" t="s">
        <v>277</v>
      </c>
      <c r="F99" s="90">
        <v>15</v>
      </c>
      <c r="G99" s="5">
        <v>15</v>
      </c>
      <c r="H99" s="5">
        <v>15</v>
      </c>
      <c r="I99" s="5">
        <v>15</v>
      </c>
      <c r="J99" s="9">
        <f t="shared" si="10"/>
        <v>30</v>
      </c>
      <c r="K99" s="5">
        <f t="shared" si="6"/>
        <v>0</v>
      </c>
      <c r="L99" s="6">
        <f t="shared" si="11"/>
        <v>64.5</v>
      </c>
      <c r="M99" s="4"/>
    </row>
    <row r="100" spans="1:13" ht="23.1" customHeight="1" x14ac:dyDescent="0.25">
      <c r="A100" s="4">
        <v>92</v>
      </c>
      <c r="B100" s="81" t="s">
        <v>405</v>
      </c>
      <c r="C100" s="85" t="s">
        <v>176</v>
      </c>
      <c r="D100" s="53" t="s">
        <v>346</v>
      </c>
      <c r="E100" s="87" t="s">
        <v>421</v>
      </c>
      <c r="F100" s="90">
        <v>15</v>
      </c>
      <c r="G100" s="5">
        <v>15</v>
      </c>
      <c r="H100" s="31">
        <v>15</v>
      </c>
      <c r="I100" s="5">
        <v>15</v>
      </c>
      <c r="J100" s="9">
        <f>H100+I100</f>
        <v>30</v>
      </c>
      <c r="K100" s="5">
        <f>F100+G100-H100-I100</f>
        <v>0</v>
      </c>
      <c r="L100" s="6">
        <f>64.5+(K100*$L$6)</f>
        <v>64.5</v>
      </c>
      <c r="M100" s="4"/>
    </row>
    <row r="101" spans="1:13" ht="23.1" customHeight="1" x14ac:dyDescent="0.25">
      <c r="A101" s="4">
        <v>93</v>
      </c>
      <c r="B101" s="86" t="s">
        <v>278</v>
      </c>
      <c r="C101" s="85" t="s">
        <v>279</v>
      </c>
      <c r="D101" s="53" t="s">
        <v>653</v>
      </c>
      <c r="E101" s="87" t="s">
        <v>280</v>
      </c>
      <c r="F101" s="90">
        <v>15</v>
      </c>
      <c r="G101" s="5">
        <v>15</v>
      </c>
      <c r="H101" s="31">
        <v>15</v>
      </c>
      <c r="I101" s="5">
        <v>15</v>
      </c>
      <c r="J101" s="9">
        <f>H101+I101</f>
        <v>30</v>
      </c>
      <c r="K101" s="5">
        <f>F101+G101-H101-I101</f>
        <v>0</v>
      </c>
      <c r="L101" s="6">
        <f>64.5+(K101*$L$6)</f>
        <v>64.5</v>
      </c>
      <c r="M101" s="4"/>
    </row>
    <row r="102" spans="1:13" ht="36" customHeight="1" x14ac:dyDescent="0.25">
      <c r="A102" s="4">
        <v>94</v>
      </c>
      <c r="B102" s="83" t="s">
        <v>151</v>
      </c>
      <c r="C102" s="85" t="s">
        <v>21</v>
      </c>
      <c r="D102" s="53" t="s">
        <v>654</v>
      </c>
      <c r="E102" s="87" t="s">
        <v>422</v>
      </c>
      <c r="F102" s="90">
        <v>11</v>
      </c>
      <c r="G102" s="5"/>
      <c r="H102" s="14">
        <v>11</v>
      </c>
      <c r="I102" s="5"/>
      <c r="J102" s="9">
        <f>F102+G102</f>
        <v>11</v>
      </c>
      <c r="K102" s="5">
        <f t="shared" ref="K102:K166" si="12">F102+G102-H102-I102</f>
        <v>0</v>
      </c>
      <c r="L102" s="6">
        <f>(64.5+(K102*$L$6))/2</f>
        <v>32.25</v>
      </c>
      <c r="M102" s="24"/>
    </row>
    <row r="103" spans="1:13" ht="23.1" customHeight="1" x14ac:dyDescent="0.25">
      <c r="A103" s="4">
        <v>95</v>
      </c>
      <c r="B103" s="81" t="s">
        <v>407</v>
      </c>
      <c r="C103" s="85" t="s">
        <v>218</v>
      </c>
      <c r="D103" s="53" t="s">
        <v>350</v>
      </c>
      <c r="E103" s="84" t="s">
        <v>423</v>
      </c>
      <c r="F103" s="90">
        <v>15</v>
      </c>
      <c r="G103" s="5">
        <v>14</v>
      </c>
      <c r="H103" s="14">
        <v>15</v>
      </c>
      <c r="I103" s="5">
        <v>15</v>
      </c>
      <c r="J103" s="9">
        <f t="shared" ref="J103:J166" si="13">F103+G103</f>
        <v>29</v>
      </c>
      <c r="K103" s="5">
        <f t="shared" si="12"/>
        <v>-1</v>
      </c>
      <c r="L103" s="6">
        <f t="shared" ref="L103:L124" si="14">64.5+(K103*$L$6)</f>
        <v>62.35</v>
      </c>
      <c r="M103" s="4"/>
    </row>
    <row r="104" spans="1:13" ht="23.1" customHeight="1" x14ac:dyDescent="0.25">
      <c r="A104" s="4">
        <v>96</v>
      </c>
      <c r="B104" s="81" t="s">
        <v>424</v>
      </c>
      <c r="C104" s="85" t="s">
        <v>90</v>
      </c>
      <c r="D104" s="51" t="s">
        <v>652</v>
      </c>
      <c r="E104" s="84" t="s">
        <v>425</v>
      </c>
      <c r="F104" s="90">
        <v>15</v>
      </c>
      <c r="G104" s="5">
        <v>15</v>
      </c>
      <c r="H104" s="14">
        <v>15</v>
      </c>
      <c r="I104" s="5">
        <v>15</v>
      </c>
      <c r="J104" s="9">
        <f t="shared" si="13"/>
        <v>30</v>
      </c>
      <c r="K104" s="5">
        <f t="shared" si="12"/>
        <v>0</v>
      </c>
      <c r="L104" s="6">
        <f t="shared" si="14"/>
        <v>64.5</v>
      </c>
      <c r="M104" s="4"/>
    </row>
    <row r="105" spans="1:13" ht="23.1" customHeight="1" x14ac:dyDescent="0.25">
      <c r="A105" s="4">
        <v>97</v>
      </c>
      <c r="B105" s="81" t="s">
        <v>426</v>
      </c>
      <c r="C105" s="85" t="s">
        <v>43</v>
      </c>
      <c r="D105" s="53" t="s">
        <v>383</v>
      </c>
      <c r="E105" s="84" t="s">
        <v>427</v>
      </c>
      <c r="F105" s="90">
        <v>15</v>
      </c>
      <c r="G105" s="5">
        <v>15</v>
      </c>
      <c r="H105" s="5">
        <f>J105-I105</f>
        <v>15</v>
      </c>
      <c r="I105" s="5">
        <v>15</v>
      </c>
      <c r="J105" s="9">
        <f t="shared" si="13"/>
        <v>30</v>
      </c>
      <c r="K105" s="5">
        <f t="shared" si="12"/>
        <v>0</v>
      </c>
      <c r="L105" s="6">
        <f t="shared" si="14"/>
        <v>64.5</v>
      </c>
      <c r="M105" s="4"/>
    </row>
    <row r="106" spans="1:13" ht="23.1" customHeight="1" x14ac:dyDescent="0.25">
      <c r="A106" s="4">
        <v>98</v>
      </c>
      <c r="B106" s="81" t="s">
        <v>428</v>
      </c>
      <c r="C106" s="85" t="s">
        <v>218</v>
      </c>
      <c r="D106" s="417" t="s">
        <v>383</v>
      </c>
      <c r="E106" s="419" t="s">
        <v>429</v>
      </c>
      <c r="F106" s="90">
        <v>7</v>
      </c>
      <c r="G106" s="5"/>
      <c r="H106" s="5">
        <v>7</v>
      </c>
      <c r="I106" s="5"/>
      <c r="J106" s="9">
        <f t="shared" si="13"/>
        <v>7</v>
      </c>
      <c r="K106" s="5">
        <f t="shared" si="12"/>
        <v>0</v>
      </c>
      <c r="L106" s="6">
        <f>2.15*J106</f>
        <v>15.049999999999999</v>
      </c>
      <c r="M106" s="4"/>
    </row>
    <row r="107" spans="1:13" ht="23.1" customHeight="1" x14ac:dyDescent="0.25">
      <c r="A107" s="4">
        <v>99</v>
      </c>
      <c r="B107" s="81" t="s">
        <v>430</v>
      </c>
      <c r="C107" s="85" t="s">
        <v>339</v>
      </c>
      <c r="D107" s="418"/>
      <c r="E107" s="420"/>
      <c r="F107" s="90">
        <v>8</v>
      </c>
      <c r="G107" s="5">
        <v>13</v>
      </c>
      <c r="H107" s="5">
        <v>8</v>
      </c>
      <c r="I107" s="5">
        <v>15</v>
      </c>
      <c r="J107" s="9">
        <f t="shared" si="13"/>
        <v>21</v>
      </c>
      <c r="K107" s="5">
        <f t="shared" si="12"/>
        <v>-2</v>
      </c>
      <c r="L107" s="6">
        <f>32.25-L106+32.25-(2.15*2)</f>
        <v>45.150000000000006</v>
      </c>
      <c r="M107" s="24" t="s">
        <v>431</v>
      </c>
    </row>
    <row r="108" spans="1:13" ht="23.1" customHeight="1" x14ac:dyDescent="0.25">
      <c r="A108" s="4">
        <v>100</v>
      </c>
      <c r="B108" s="81" t="s">
        <v>432</v>
      </c>
      <c r="C108" s="85" t="s">
        <v>155</v>
      </c>
      <c r="D108" s="53" t="s">
        <v>653</v>
      </c>
      <c r="E108" s="84" t="s">
        <v>433</v>
      </c>
      <c r="F108" s="90">
        <v>15</v>
      </c>
      <c r="G108" s="5">
        <v>15</v>
      </c>
      <c r="H108" s="14">
        <v>15</v>
      </c>
      <c r="I108" s="5">
        <v>15</v>
      </c>
      <c r="J108" s="9">
        <f t="shared" si="13"/>
        <v>30</v>
      </c>
      <c r="K108" s="5">
        <f t="shared" si="12"/>
        <v>0</v>
      </c>
      <c r="L108" s="6">
        <f t="shared" si="14"/>
        <v>64.5</v>
      </c>
      <c r="M108" s="4"/>
    </row>
    <row r="109" spans="1:13" ht="23.1" customHeight="1" x14ac:dyDescent="0.25">
      <c r="A109" s="4">
        <v>101</v>
      </c>
      <c r="B109" s="81" t="s">
        <v>262</v>
      </c>
      <c r="C109" s="85" t="s">
        <v>24</v>
      </c>
      <c r="D109" s="53" t="s">
        <v>653</v>
      </c>
      <c r="E109" s="84" t="s">
        <v>434</v>
      </c>
      <c r="F109" s="90">
        <v>15</v>
      </c>
      <c r="G109" s="5">
        <v>15</v>
      </c>
      <c r="H109" s="14">
        <f>J109-I109</f>
        <v>15</v>
      </c>
      <c r="I109" s="5">
        <v>15</v>
      </c>
      <c r="J109" s="9">
        <f t="shared" si="13"/>
        <v>30</v>
      </c>
      <c r="K109" s="5">
        <f t="shared" si="12"/>
        <v>0</v>
      </c>
      <c r="L109" s="6">
        <f t="shared" si="14"/>
        <v>64.5</v>
      </c>
      <c r="M109" s="4"/>
    </row>
    <row r="110" spans="1:13" ht="23.1" customHeight="1" x14ac:dyDescent="0.25">
      <c r="A110" s="4">
        <v>102</v>
      </c>
      <c r="B110" s="77" t="s">
        <v>435</v>
      </c>
      <c r="C110" s="89" t="s">
        <v>57</v>
      </c>
      <c r="D110" s="91" t="s">
        <v>436</v>
      </c>
      <c r="E110" s="92" t="s">
        <v>437</v>
      </c>
      <c r="F110" s="90">
        <v>15</v>
      </c>
      <c r="G110" s="5">
        <v>15</v>
      </c>
      <c r="H110" s="5">
        <f>J110-I110</f>
        <v>15</v>
      </c>
      <c r="I110" s="5">
        <v>15</v>
      </c>
      <c r="J110" s="9">
        <f t="shared" si="13"/>
        <v>30</v>
      </c>
      <c r="K110" s="5">
        <f t="shared" si="12"/>
        <v>0</v>
      </c>
      <c r="L110" s="6">
        <f t="shared" si="14"/>
        <v>64.5</v>
      </c>
      <c r="M110" s="4"/>
    </row>
    <row r="111" spans="1:13" ht="23.1" customHeight="1" x14ac:dyDescent="0.25">
      <c r="A111" s="4">
        <v>103</v>
      </c>
      <c r="B111" s="77" t="s">
        <v>438</v>
      </c>
      <c r="C111" s="89" t="s">
        <v>177</v>
      </c>
      <c r="D111" s="51" t="s">
        <v>652</v>
      </c>
      <c r="E111" s="92" t="s">
        <v>439</v>
      </c>
      <c r="F111" s="90">
        <v>15</v>
      </c>
      <c r="G111" s="5">
        <v>15</v>
      </c>
      <c r="H111" s="14">
        <v>15</v>
      </c>
      <c r="I111" s="5">
        <v>15</v>
      </c>
      <c r="J111" s="9">
        <f t="shared" si="13"/>
        <v>30</v>
      </c>
      <c r="K111" s="5">
        <f t="shared" si="12"/>
        <v>0</v>
      </c>
      <c r="L111" s="6">
        <f t="shared" si="14"/>
        <v>64.5</v>
      </c>
      <c r="M111" s="4"/>
    </row>
    <row r="112" spans="1:13" ht="23.1" customHeight="1" x14ac:dyDescent="0.25">
      <c r="A112" s="4">
        <v>104</v>
      </c>
      <c r="B112" s="81" t="s">
        <v>384</v>
      </c>
      <c r="C112" s="85" t="s">
        <v>48</v>
      </c>
      <c r="D112" s="53" t="s">
        <v>383</v>
      </c>
      <c r="E112" s="84" t="s">
        <v>440</v>
      </c>
      <c r="F112" s="90">
        <v>15</v>
      </c>
      <c r="G112" s="5">
        <v>15</v>
      </c>
      <c r="H112" s="5">
        <f>J112-I112</f>
        <v>15</v>
      </c>
      <c r="I112" s="5">
        <v>15</v>
      </c>
      <c r="J112" s="9">
        <f t="shared" si="13"/>
        <v>30</v>
      </c>
      <c r="K112" s="5">
        <f t="shared" si="12"/>
        <v>0</v>
      </c>
      <c r="L112" s="6">
        <f t="shared" si="14"/>
        <v>64.5</v>
      </c>
      <c r="M112" s="4"/>
    </row>
    <row r="113" spans="1:13" ht="23.1" customHeight="1" x14ac:dyDescent="0.25">
      <c r="A113" s="4">
        <v>105</v>
      </c>
      <c r="B113" s="81" t="s">
        <v>441</v>
      </c>
      <c r="C113" s="85" t="s">
        <v>442</v>
      </c>
      <c r="D113" s="53" t="s">
        <v>654</v>
      </c>
      <c r="E113" s="84" t="s">
        <v>443</v>
      </c>
      <c r="F113" s="90">
        <v>9</v>
      </c>
      <c r="G113" s="5">
        <v>15</v>
      </c>
      <c r="H113" s="14">
        <v>9</v>
      </c>
      <c r="I113" s="5">
        <v>15</v>
      </c>
      <c r="J113" s="9">
        <f t="shared" si="13"/>
        <v>24</v>
      </c>
      <c r="K113" s="5">
        <f t="shared" si="12"/>
        <v>0</v>
      </c>
      <c r="L113" s="215">
        <f>24*2.15</f>
        <v>51.599999999999994</v>
      </c>
      <c r="M113" s="4"/>
    </row>
    <row r="114" spans="1:13" ht="23.1" customHeight="1" x14ac:dyDescent="0.25">
      <c r="A114" s="4">
        <v>106</v>
      </c>
      <c r="B114" s="93" t="s">
        <v>444</v>
      </c>
      <c r="C114" s="85" t="s">
        <v>445</v>
      </c>
      <c r="D114" s="94" t="s">
        <v>346</v>
      </c>
      <c r="E114" s="423" t="s">
        <v>446</v>
      </c>
      <c r="F114" s="90">
        <v>9</v>
      </c>
      <c r="G114" s="5"/>
      <c r="H114" s="14">
        <f>J114-I114</f>
        <v>9</v>
      </c>
      <c r="I114" s="5"/>
      <c r="J114" s="9">
        <f t="shared" si="13"/>
        <v>9</v>
      </c>
      <c r="K114" s="5">
        <f t="shared" si="12"/>
        <v>0</v>
      </c>
      <c r="L114" s="215">
        <f>9*2.15</f>
        <v>19.349999999999998</v>
      </c>
      <c r="M114" s="44"/>
    </row>
    <row r="115" spans="1:13" ht="23.1" customHeight="1" x14ac:dyDescent="0.25">
      <c r="A115" s="4">
        <v>107</v>
      </c>
      <c r="B115" s="93" t="s">
        <v>342</v>
      </c>
      <c r="C115" s="85" t="s">
        <v>17</v>
      </c>
      <c r="D115" s="94" t="s">
        <v>346</v>
      </c>
      <c r="E115" s="424"/>
      <c r="F115" s="90"/>
      <c r="G115" s="5">
        <v>15</v>
      </c>
      <c r="H115" s="14"/>
      <c r="I115" s="5">
        <v>15</v>
      </c>
      <c r="J115" s="9">
        <f t="shared" si="13"/>
        <v>15</v>
      </c>
      <c r="K115" s="5">
        <f t="shared" si="12"/>
        <v>0</v>
      </c>
      <c r="L115" s="6">
        <v>32.25</v>
      </c>
      <c r="M115" s="44"/>
    </row>
    <row r="116" spans="1:13" ht="23.1" customHeight="1" x14ac:dyDescent="0.25">
      <c r="A116" s="4">
        <v>108</v>
      </c>
      <c r="B116" s="73" t="s">
        <v>153</v>
      </c>
      <c r="C116" s="85" t="s">
        <v>71</v>
      </c>
      <c r="D116" s="53" t="s">
        <v>653</v>
      </c>
      <c r="E116" s="96" t="s">
        <v>447</v>
      </c>
      <c r="F116" s="90">
        <v>15</v>
      </c>
      <c r="G116" s="5">
        <v>15</v>
      </c>
      <c r="H116" s="14">
        <v>15</v>
      </c>
      <c r="I116" s="8">
        <v>15</v>
      </c>
      <c r="J116" s="9">
        <f t="shared" si="13"/>
        <v>30</v>
      </c>
      <c r="K116" s="5">
        <f t="shared" si="12"/>
        <v>0</v>
      </c>
      <c r="L116" s="6">
        <f t="shared" si="14"/>
        <v>64.5</v>
      </c>
      <c r="M116" s="44"/>
    </row>
    <row r="117" spans="1:13" ht="23.1" customHeight="1" x14ac:dyDescent="0.25">
      <c r="A117" s="4">
        <v>109</v>
      </c>
      <c r="B117" s="73" t="s">
        <v>448</v>
      </c>
      <c r="C117" s="85" t="s">
        <v>17</v>
      </c>
      <c r="D117" s="53" t="s">
        <v>653</v>
      </c>
      <c r="E117" s="96" t="s">
        <v>449</v>
      </c>
      <c r="F117" s="90">
        <v>15</v>
      </c>
      <c r="G117" s="5">
        <v>15</v>
      </c>
      <c r="H117" s="14">
        <v>15</v>
      </c>
      <c r="I117" s="5">
        <v>15</v>
      </c>
      <c r="J117" s="9">
        <f t="shared" si="13"/>
        <v>30</v>
      </c>
      <c r="K117" s="5">
        <f t="shared" si="12"/>
        <v>0</v>
      </c>
      <c r="L117" s="6">
        <f t="shared" si="14"/>
        <v>64.5</v>
      </c>
      <c r="M117" s="4"/>
    </row>
    <row r="118" spans="1:13" ht="23.1" customHeight="1" x14ac:dyDescent="0.25">
      <c r="A118" s="4">
        <v>110</v>
      </c>
      <c r="B118" s="73" t="s">
        <v>154</v>
      </c>
      <c r="C118" s="85" t="s">
        <v>21</v>
      </c>
      <c r="D118" s="53" t="s">
        <v>653</v>
      </c>
      <c r="E118" s="96" t="s">
        <v>450</v>
      </c>
      <c r="F118" s="90">
        <v>15</v>
      </c>
      <c r="G118" s="5">
        <v>15</v>
      </c>
      <c r="H118" s="14">
        <v>15</v>
      </c>
      <c r="I118" s="5">
        <v>15</v>
      </c>
      <c r="J118" s="9">
        <f t="shared" si="13"/>
        <v>30</v>
      </c>
      <c r="K118" s="5">
        <f t="shared" si="12"/>
        <v>0</v>
      </c>
      <c r="L118" s="6">
        <f t="shared" si="14"/>
        <v>64.5</v>
      </c>
      <c r="M118" s="4"/>
    </row>
    <row r="119" spans="1:13" ht="23.1" customHeight="1" x14ac:dyDescent="0.25">
      <c r="A119" s="4">
        <v>111</v>
      </c>
      <c r="B119" s="97" t="s">
        <v>451</v>
      </c>
      <c r="C119" s="85" t="s">
        <v>72</v>
      </c>
      <c r="D119" s="53" t="s">
        <v>653</v>
      </c>
      <c r="E119" s="96" t="s">
        <v>452</v>
      </c>
      <c r="F119" s="90">
        <v>15</v>
      </c>
      <c r="G119" s="5">
        <v>15</v>
      </c>
      <c r="H119" s="14">
        <f>J119-I119</f>
        <v>15</v>
      </c>
      <c r="I119" s="5">
        <v>15</v>
      </c>
      <c r="J119" s="9">
        <f t="shared" si="13"/>
        <v>30</v>
      </c>
      <c r="K119" s="5">
        <f t="shared" si="12"/>
        <v>0</v>
      </c>
      <c r="L119" s="6">
        <f t="shared" si="14"/>
        <v>64.5</v>
      </c>
      <c r="M119" s="4"/>
    </row>
    <row r="120" spans="1:13" ht="23.1" customHeight="1" x14ac:dyDescent="0.25">
      <c r="A120" s="4">
        <v>112</v>
      </c>
      <c r="B120" s="73" t="s">
        <v>152</v>
      </c>
      <c r="C120" s="85" t="s">
        <v>55</v>
      </c>
      <c r="D120" s="53" t="s">
        <v>653</v>
      </c>
      <c r="E120" s="96" t="s">
        <v>453</v>
      </c>
      <c r="F120" s="90">
        <v>15</v>
      </c>
      <c r="G120" s="5">
        <v>15</v>
      </c>
      <c r="H120" s="14">
        <v>15</v>
      </c>
      <c r="I120" s="5">
        <v>15</v>
      </c>
      <c r="J120" s="9">
        <f t="shared" si="13"/>
        <v>30</v>
      </c>
      <c r="K120" s="5">
        <f t="shared" si="12"/>
        <v>0</v>
      </c>
      <c r="L120" s="6">
        <f t="shared" si="14"/>
        <v>64.5</v>
      </c>
      <c r="M120" s="4"/>
    </row>
    <row r="121" spans="1:13" ht="23.1" customHeight="1" x14ac:dyDescent="0.25">
      <c r="A121" s="4">
        <v>113</v>
      </c>
      <c r="B121" s="73" t="s">
        <v>129</v>
      </c>
      <c r="C121" s="85" t="s">
        <v>454</v>
      </c>
      <c r="D121" s="95" t="s">
        <v>655</v>
      </c>
      <c r="E121" s="96" t="s">
        <v>455</v>
      </c>
      <c r="F121" s="90">
        <v>15</v>
      </c>
      <c r="G121" s="5">
        <v>15</v>
      </c>
      <c r="H121" s="14">
        <f>J121-I121</f>
        <v>15</v>
      </c>
      <c r="I121" s="5">
        <v>15</v>
      </c>
      <c r="J121" s="9">
        <f t="shared" si="13"/>
        <v>30</v>
      </c>
      <c r="K121" s="5">
        <f t="shared" si="12"/>
        <v>0</v>
      </c>
      <c r="L121" s="6">
        <f t="shared" si="14"/>
        <v>64.5</v>
      </c>
      <c r="M121" s="4"/>
    </row>
    <row r="122" spans="1:13" ht="23.1" customHeight="1" x14ac:dyDescent="0.25">
      <c r="A122" s="4">
        <v>114</v>
      </c>
      <c r="B122" s="73" t="s">
        <v>186</v>
      </c>
      <c r="C122" s="85" t="s">
        <v>73</v>
      </c>
      <c r="D122" s="53" t="s">
        <v>653</v>
      </c>
      <c r="E122" s="96" t="s">
        <v>456</v>
      </c>
      <c r="F122" s="90">
        <v>15</v>
      </c>
      <c r="G122" s="5">
        <v>15</v>
      </c>
      <c r="H122" s="14">
        <f>J122-I122</f>
        <v>15</v>
      </c>
      <c r="I122" s="5">
        <v>15</v>
      </c>
      <c r="J122" s="9">
        <f t="shared" si="13"/>
        <v>30</v>
      </c>
      <c r="K122" s="5">
        <f t="shared" si="12"/>
        <v>0</v>
      </c>
      <c r="L122" s="6">
        <f t="shared" si="14"/>
        <v>64.5</v>
      </c>
      <c r="M122" s="22"/>
    </row>
    <row r="123" spans="1:13" ht="23.1" customHeight="1" x14ac:dyDescent="0.25">
      <c r="A123" s="4">
        <v>115</v>
      </c>
      <c r="B123" s="73" t="s">
        <v>131</v>
      </c>
      <c r="C123" s="85" t="s">
        <v>57</v>
      </c>
      <c r="D123" s="53" t="s">
        <v>653</v>
      </c>
      <c r="E123" s="96" t="s">
        <v>457</v>
      </c>
      <c r="F123" s="90">
        <v>15</v>
      </c>
      <c r="G123" s="5">
        <v>15</v>
      </c>
      <c r="H123" s="14">
        <f>J123-I123</f>
        <v>15</v>
      </c>
      <c r="I123" s="5">
        <v>15</v>
      </c>
      <c r="J123" s="9">
        <f t="shared" si="13"/>
        <v>30</v>
      </c>
      <c r="K123" s="5">
        <f t="shared" si="12"/>
        <v>0</v>
      </c>
      <c r="L123" s="6">
        <f t="shared" si="14"/>
        <v>64.5</v>
      </c>
      <c r="M123" s="4"/>
    </row>
    <row r="124" spans="1:13" ht="23.1" customHeight="1" thickBot="1" x14ac:dyDescent="0.3">
      <c r="A124" s="4">
        <v>116</v>
      </c>
      <c r="B124" s="167" t="s">
        <v>185</v>
      </c>
      <c r="C124" s="168" t="s">
        <v>43</v>
      </c>
      <c r="D124" s="160" t="s">
        <v>653</v>
      </c>
      <c r="E124" s="169" t="s">
        <v>458</v>
      </c>
      <c r="F124" s="170">
        <v>15</v>
      </c>
      <c r="G124" s="135">
        <v>15</v>
      </c>
      <c r="H124" s="171">
        <f>J124-I124</f>
        <v>15</v>
      </c>
      <c r="I124" s="135">
        <v>15</v>
      </c>
      <c r="J124" s="136">
        <f t="shared" si="13"/>
        <v>30</v>
      </c>
      <c r="K124" s="135">
        <f t="shared" si="12"/>
        <v>0</v>
      </c>
      <c r="L124" s="137">
        <f t="shared" si="14"/>
        <v>64.5</v>
      </c>
      <c r="M124" s="172"/>
    </row>
    <row r="125" spans="1:13" ht="23.1" customHeight="1" thickTop="1" x14ac:dyDescent="0.25">
      <c r="A125" s="4">
        <v>117</v>
      </c>
      <c r="B125" s="177" t="s">
        <v>459</v>
      </c>
      <c r="C125" s="173" t="s">
        <v>460</v>
      </c>
      <c r="D125" s="174" t="s">
        <v>656</v>
      </c>
      <c r="E125" s="189" t="s">
        <v>296</v>
      </c>
      <c r="F125" s="175">
        <v>15</v>
      </c>
      <c r="G125" s="175">
        <v>14</v>
      </c>
      <c r="H125" s="176">
        <v>15</v>
      </c>
      <c r="I125" s="175">
        <v>14</v>
      </c>
      <c r="J125" s="136">
        <f t="shared" si="13"/>
        <v>29</v>
      </c>
      <c r="K125" s="142">
        <f t="shared" si="12"/>
        <v>0</v>
      </c>
      <c r="L125" s="142">
        <f>64.5+(K125*$L$6)</f>
        <v>64.5</v>
      </c>
      <c r="M125" s="146"/>
    </row>
    <row r="126" spans="1:13" ht="23.1" customHeight="1" x14ac:dyDescent="0.25">
      <c r="A126" s="4">
        <v>118</v>
      </c>
      <c r="B126" s="178" t="s">
        <v>459</v>
      </c>
      <c r="C126" s="23" t="s">
        <v>461</v>
      </c>
      <c r="D126" s="22" t="s">
        <v>656</v>
      </c>
      <c r="E126" s="190" t="s">
        <v>297</v>
      </c>
      <c r="F126" s="99">
        <v>15</v>
      </c>
      <c r="G126" s="100">
        <v>12</v>
      </c>
      <c r="H126" s="88">
        <v>15</v>
      </c>
      <c r="I126" s="98">
        <v>13</v>
      </c>
      <c r="J126" s="136">
        <f t="shared" si="13"/>
        <v>27</v>
      </c>
      <c r="K126" s="5">
        <f t="shared" si="12"/>
        <v>-1</v>
      </c>
      <c r="L126" s="5">
        <f t="shared" ref="L126:L168" si="15">64.5+(K126*$L$6)</f>
        <v>62.35</v>
      </c>
      <c r="M126" s="4" t="s">
        <v>462</v>
      </c>
    </row>
    <row r="127" spans="1:13" ht="23.1" customHeight="1" x14ac:dyDescent="0.25">
      <c r="A127" s="4">
        <v>119</v>
      </c>
      <c r="B127" s="178" t="s">
        <v>163</v>
      </c>
      <c r="C127" s="23" t="s">
        <v>75</v>
      </c>
      <c r="D127" s="22" t="s">
        <v>656</v>
      </c>
      <c r="E127" s="190" t="s">
        <v>298</v>
      </c>
      <c r="F127" s="98">
        <v>15</v>
      </c>
      <c r="G127" s="98">
        <v>13</v>
      </c>
      <c r="H127" s="88">
        <v>15</v>
      </c>
      <c r="I127" s="98">
        <v>13</v>
      </c>
      <c r="J127" s="136">
        <f t="shared" si="13"/>
        <v>28</v>
      </c>
      <c r="K127" s="5">
        <f t="shared" si="12"/>
        <v>0</v>
      </c>
      <c r="L127" s="5">
        <f t="shared" si="15"/>
        <v>64.5</v>
      </c>
      <c r="M127" s="4"/>
    </row>
    <row r="128" spans="1:13" ht="23.1" customHeight="1" x14ac:dyDescent="0.25">
      <c r="A128" s="4">
        <v>120</v>
      </c>
      <c r="B128" s="178" t="s">
        <v>463</v>
      </c>
      <c r="C128" s="23" t="s">
        <v>80</v>
      </c>
      <c r="D128" s="22" t="s">
        <v>656</v>
      </c>
      <c r="E128" s="190" t="s">
        <v>299</v>
      </c>
      <c r="F128" s="99">
        <v>15</v>
      </c>
      <c r="G128" s="99">
        <v>13</v>
      </c>
      <c r="H128" s="88">
        <v>15</v>
      </c>
      <c r="I128" s="98">
        <v>13</v>
      </c>
      <c r="J128" s="136">
        <f t="shared" si="13"/>
        <v>28</v>
      </c>
      <c r="K128" s="5">
        <f t="shared" si="12"/>
        <v>0</v>
      </c>
      <c r="L128" s="5">
        <f t="shared" si="15"/>
        <v>64.5</v>
      </c>
      <c r="M128" s="4"/>
    </row>
    <row r="129" spans="1:13" ht="23.1" customHeight="1" x14ac:dyDescent="0.25">
      <c r="A129" s="4">
        <v>121</v>
      </c>
      <c r="B129" s="178" t="s">
        <v>464</v>
      </c>
      <c r="C129" s="23" t="s">
        <v>77</v>
      </c>
      <c r="D129" s="22" t="s">
        <v>656</v>
      </c>
      <c r="E129" s="190" t="s">
        <v>300</v>
      </c>
      <c r="F129" s="98">
        <v>15</v>
      </c>
      <c r="G129" s="98">
        <v>13</v>
      </c>
      <c r="H129" s="88">
        <v>15</v>
      </c>
      <c r="I129" s="98">
        <v>13</v>
      </c>
      <c r="J129" s="136">
        <f t="shared" si="13"/>
        <v>28</v>
      </c>
      <c r="K129" s="5">
        <f t="shared" si="12"/>
        <v>0</v>
      </c>
      <c r="L129" s="5">
        <f t="shared" si="15"/>
        <v>64.5</v>
      </c>
      <c r="M129" s="4"/>
    </row>
    <row r="130" spans="1:13" ht="23.1" customHeight="1" x14ac:dyDescent="0.25">
      <c r="A130" s="4">
        <v>122</v>
      </c>
      <c r="B130" s="178" t="s">
        <v>165</v>
      </c>
      <c r="C130" s="20" t="s">
        <v>58</v>
      </c>
      <c r="D130" s="22" t="s">
        <v>656</v>
      </c>
      <c r="E130" s="190" t="s">
        <v>301</v>
      </c>
      <c r="F130" s="99">
        <v>15</v>
      </c>
      <c r="G130" s="99">
        <v>10</v>
      </c>
      <c r="H130" s="88">
        <v>15</v>
      </c>
      <c r="I130" s="98">
        <v>10</v>
      </c>
      <c r="J130" s="136">
        <f t="shared" si="13"/>
        <v>25</v>
      </c>
      <c r="K130" s="5">
        <f t="shared" si="12"/>
        <v>0</v>
      </c>
      <c r="L130" s="5">
        <f t="shared" si="15"/>
        <v>64.5</v>
      </c>
      <c r="M130" s="4"/>
    </row>
    <row r="131" spans="1:13" ht="23.1" customHeight="1" x14ac:dyDescent="0.25">
      <c r="A131" s="4">
        <v>123</v>
      </c>
      <c r="B131" s="178" t="s">
        <v>166</v>
      </c>
      <c r="C131" s="20" t="s">
        <v>103</v>
      </c>
      <c r="D131" s="22" t="s">
        <v>656</v>
      </c>
      <c r="E131" s="190" t="s">
        <v>302</v>
      </c>
      <c r="F131" s="98">
        <v>15</v>
      </c>
      <c r="G131" s="100">
        <v>13</v>
      </c>
      <c r="H131" s="88">
        <v>15</v>
      </c>
      <c r="I131" s="98">
        <v>14</v>
      </c>
      <c r="J131" s="136">
        <f t="shared" si="13"/>
        <v>28</v>
      </c>
      <c r="K131" s="5">
        <f t="shared" si="12"/>
        <v>-1</v>
      </c>
      <c r="L131" s="5">
        <f t="shared" si="15"/>
        <v>62.35</v>
      </c>
      <c r="M131" s="58" t="s">
        <v>465</v>
      </c>
    </row>
    <row r="132" spans="1:13" ht="23.1" customHeight="1" x14ac:dyDescent="0.25">
      <c r="A132" s="4">
        <v>124</v>
      </c>
      <c r="B132" s="178" t="s">
        <v>466</v>
      </c>
      <c r="C132" s="20" t="s">
        <v>45</v>
      </c>
      <c r="D132" s="95" t="s">
        <v>655</v>
      </c>
      <c r="E132" s="190" t="s">
        <v>467</v>
      </c>
      <c r="F132" s="99">
        <v>15</v>
      </c>
      <c r="G132" s="98">
        <v>10</v>
      </c>
      <c r="H132" s="88">
        <v>15</v>
      </c>
      <c r="I132" s="98">
        <v>10</v>
      </c>
      <c r="J132" s="136">
        <f t="shared" si="13"/>
        <v>25</v>
      </c>
      <c r="K132" s="5">
        <f t="shared" si="12"/>
        <v>0</v>
      </c>
      <c r="L132" s="5">
        <f t="shared" si="15"/>
        <v>64.5</v>
      </c>
      <c r="M132" s="4"/>
    </row>
    <row r="133" spans="1:13" ht="23.1" customHeight="1" x14ac:dyDescent="0.25">
      <c r="A133" s="4">
        <v>125</v>
      </c>
      <c r="B133" s="178" t="s">
        <v>468</v>
      </c>
      <c r="C133" s="20" t="s">
        <v>469</v>
      </c>
      <c r="D133" s="71" t="s">
        <v>347</v>
      </c>
      <c r="E133" s="190" t="s">
        <v>97</v>
      </c>
      <c r="F133" s="98">
        <v>15</v>
      </c>
      <c r="G133" s="98">
        <v>10</v>
      </c>
      <c r="H133" s="88">
        <v>15</v>
      </c>
      <c r="I133" s="98">
        <v>10</v>
      </c>
      <c r="J133" s="136">
        <f t="shared" si="13"/>
        <v>25</v>
      </c>
      <c r="K133" s="5">
        <f t="shared" si="12"/>
        <v>0</v>
      </c>
      <c r="L133" s="5">
        <f t="shared" si="15"/>
        <v>64.5</v>
      </c>
      <c r="M133" s="4"/>
    </row>
    <row r="134" spans="1:13" ht="23.1" customHeight="1" x14ac:dyDescent="0.25">
      <c r="A134" s="4">
        <v>126</v>
      </c>
      <c r="B134" s="178" t="s">
        <v>470</v>
      </c>
      <c r="C134" s="20" t="s">
        <v>55</v>
      </c>
      <c r="D134" s="22" t="s">
        <v>656</v>
      </c>
      <c r="E134" s="190" t="s">
        <v>248</v>
      </c>
      <c r="F134" s="99">
        <v>15</v>
      </c>
      <c r="G134" s="99">
        <v>15</v>
      </c>
      <c r="H134" s="88">
        <v>15</v>
      </c>
      <c r="I134" s="98">
        <v>15</v>
      </c>
      <c r="J134" s="136">
        <f t="shared" si="13"/>
        <v>30</v>
      </c>
      <c r="K134" s="5">
        <f t="shared" si="12"/>
        <v>0</v>
      </c>
      <c r="L134" s="5">
        <f t="shared" si="15"/>
        <v>64.5</v>
      </c>
      <c r="M134" s="4"/>
    </row>
    <row r="135" spans="1:13" ht="53.25" customHeight="1" x14ac:dyDescent="0.25">
      <c r="A135" s="4">
        <v>127</v>
      </c>
      <c r="B135" s="178" t="s">
        <v>168</v>
      </c>
      <c r="C135" s="23" t="s">
        <v>169</v>
      </c>
      <c r="D135" s="22" t="s">
        <v>656</v>
      </c>
      <c r="E135" s="190" t="s">
        <v>471</v>
      </c>
      <c r="F135" s="100">
        <v>12</v>
      </c>
      <c r="G135" s="98">
        <v>15</v>
      </c>
      <c r="H135" s="88">
        <v>15</v>
      </c>
      <c r="I135" s="98">
        <v>15</v>
      </c>
      <c r="J135" s="136">
        <f t="shared" si="13"/>
        <v>27</v>
      </c>
      <c r="K135" s="5">
        <f t="shared" si="12"/>
        <v>-3</v>
      </c>
      <c r="L135" s="5">
        <f t="shared" si="15"/>
        <v>58.05</v>
      </c>
      <c r="M135" s="4" t="s">
        <v>472</v>
      </c>
    </row>
    <row r="136" spans="1:13" ht="23.1" customHeight="1" x14ac:dyDescent="0.25">
      <c r="A136" s="4">
        <v>128</v>
      </c>
      <c r="B136" s="178" t="s">
        <v>473</v>
      </c>
      <c r="C136" s="20" t="s">
        <v>45</v>
      </c>
      <c r="D136" s="22" t="s">
        <v>656</v>
      </c>
      <c r="E136" s="190" t="s">
        <v>474</v>
      </c>
      <c r="F136" s="99">
        <v>15</v>
      </c>
      <c r="G136" s="99">
        <v>15</v>
      </c>
      <c r="H136" s="88">
        <v>15</v>
      </c>
      <c r="I136" s="98">
        <v>15</v>
      </c>
      <c r="J136" s="136">
        <f t="shared" si="13"/>
        <v>30</v>
      </c>
      <c r="K136" s="5">
        <f t="shared" si="12"/>
        <v>0</v>
      </c>
      <c r="L136" s="5">
        <f t="shared" si="15"/>
        <v>64.5</v>
      </c>
      <c r="M136" s="4"/>
    </row>
    <row r="137" spans="1:13" s="40" customFormat="1" ht="36.75" customHeight="1" x14ac:dyDescent="0.25">
      <c r="A137" s="58">
        <v>129</v>
      </c>
      <c r="B137" s="216" t="s">
        <v>475</v>
      </c>
      <c r="C137" s="23" t="s">
        <v>203</v>
      </c>
      <c r="D137" s="239" t="s">
        <v>347</v>
      </c>
      <c r="E137" s="190" t="s">
        <v>476</v>
      </c>
      <c r="F137" s="98">
        <v>15</v>
      </c>
      <c r="G137" s="35">
        <v>14</v>
      </c>
      <c r="H137" s="88">
        <v>15</v>
      </c>
      <c r="I137" s="98">
        <v>15</v>
      </c>
      <c r="J137" s="136">
        <f t="shared" si="13"/>
        <v>29</v>
      </c>
      <c r="K137" s="5">
        <f t="shared" si="12"/>
        <v>-1</v>
      </c>
      <c r="L137" s="5">
        <f t="shared" si="15"/>
        <v>62.35</v>
      </c>
      <c r="M137" s="58" t="s">
        <v>477</v>
      </c>
    </row>
    <row r="138" spans="1:13" ht="23.1" customHeight="1" x14ac:dyDescent="0.25">
      <c r="A138" s="4">
        <v>130</v>
      </c>
      <c r="B138" s="178" t="s">
        <v>478</v>
      </c>
      <c r="C138" s="20" t="s">
        <v>8</v>
      </c>
      <c r="D138" s="22" t="s">
        <v>656</v>
      </c>
      <c r="E138" s="190" t="s">
        <v>479</v>
      </c>
      <c r="F138" s="99">
        <v>15</v>
      </c>
      <c r="G138" s="98">
        <v>15</v>
      </c>
      <c r="H138" s="88">
        <v>15</v>
      </c>
      <c r="I138" s="98">
        <v>15</v>
      </c>
      <c r="J138" s="136">
        <f t="shared" si="13"/>
        <v>30</v>
      </c>
      <c r="K138" s="5">
        <f t="shared" si="12"/>
        <v>0</v>
      </c>
      <c r="L138" s="5">
        <f t="shared" si="15"/>
        <v>64.5</v>
      </c>
      <c r="M138" s="4"/>
    </row>
    <row r="139" spans="1:13" ht="23.1" customHeight="1" x14ac:dyDescent="0.25">
      <c r="A139" s="4">
        <v>131</v>
      </c>
      <c r="B139" s="178" t="s">
        <v>480</v>
      </c>
      <c r="C139" s="20" t="s">
        <v>52</v>
      </c>
      <c r="D139" s="22" t="s">
        <v>656</v>
      </c>
      <c r="E139" s="190" t="s">
        <v>249</v>
      </c>
      <c r="F139" s="98">
        <v>15</v>
      </c>
      <c r="G139" s="98">
        <v>15</v>
      </c>
      <c r="H139" s="88">
        <v>15</v>
      </c>
      <c r="I139" s="98">
        <v>15</v>
      </c>
      <c r="J139" s="136">
        <f t="shared" si="13"/>
        <v>30</v>
      </c>
      <c r="K139" s="5">
        <f t="shared" si="12"/>
        <v>0</v>
      </c>
      <c r="L139" s="5">
        <f t="shared" si="15"/>
        <v>64.5</v>
      </c>
      <c r="M139" s="4"/>
    </row>
    <row r="140" spans="1:13" ht="23.1" customHeight="1" x14ac:dyDescent="0.25">
      <c r="A140" s="4">
        <v>132</v>
      </c>
      <c r="B140" s="178" t="s">
        <v>481</v>
      </c>
      <c r="C140" s="20" t="s">
        <v>55</v>
      </c>
      <c r="D140" s="22" t="s">
        <v>656</v>
      </c>
      <c r="E140" s="190" t="s">
        <v>250</v>
      </c>
      <c r="F140" s="99">
        <v>15</v>
      </c>
      <c r="G140" s="98">
        <v>15</v>
      </c>
      <c r="H140" s="88">
        <v>15</v>
      </c>
      <c r="I140" s="98">
        <v>15</v>
      </c>
      <c r="J140" s="136">
        <f t="shared" si="13"/>
        <v>30</v>
      </c>
      <c r="K140" s="5">
        <f t="shared" si="12"/>
        <v>0</v>
      </c>
      <c r="L140" s="5">
        <f t="shared" si="15"/>
        <v>64.5</v>
      </c>
      <c r="M140" s="4"/>
    </row>
    <row r="141" spans="1:13" ht="23.1" customHeight="1" x14ac:dyDescent="0.25">
      <c r="A141" s="4">
        <v>133</v>
      </c>
      <c r="B141" s="178" t="s">
        <v>482</v>
      </c>
      <c r="C141" s="20" t="s">
        <v>54</v>
      </c>
      <c r="D141" s="22" t="s">
        <v>656</v>
      </c>
      <c r="E141" s="190" t="s">
        <v>252</v>
      </c>
      <c r="F141" s="98">
        <v>15</v>
      </c>
      <c r="G141" s="98">
        <v>15</v>
      </c>
      <c r="H141" s="88">
        <v>15</v>
      </c>
      <c r="I141" s="98">
        <v>15</v>
      </c>
      <c r="J141" s="136">
        <f t="shared" si="13"/>
        <v>30</v>
      </c>
      <c r="K141" s="5">
        <f t="shared" si="12"/>
        <v>0</v>
      </c>
      <c r="L141" s="5">
        <f t="shared" si="15"/>
        <v>64.5</v>
      </c>
      <c r="M141" s="4"/>
    </row>
    <row r="142" spans="1:13" ht="23.1" customHeight="1" x14ac:dyDescent="0.25">
      <c r="A142" s="4">
        <v>134</v>
      </c>
      <c r="B142" s="178" t="s">
        <v>483</v>
      </c>
      <c r="C142" s="20" t="s">
        <v>156</v>
      </c>
      <c r="D142" s="22" t="s">
        <v>656</v>
      </c>
      <c r="E142" s="190" t="s">
        <v>484</v>
      </c>
      <c r="F142" s="99">
        <v>15</v>
      </c>
      <c r="G142" s="98">
        <v>15</v>
      </c>
      <c r="H142" s="88">
        <v>15</v>
      </c>
      <c r="I142" s="98">
        <v>15</v>
      </c>
      <c r="J142" s="136">
        <f t="shared" si="13"/>
        <v>30</v>
      </c>
      <c r="K142" s="5">
        <f t="shared" si="12"/>
        <v>0</v>
      </c>
      <c r="L142" s="5">
        <f t="shared" si="15"/>
        <v>64.5</v>
      </c>
      <c r="M142" s="4"/>
    </row>
    <row r="143" spans="1:13" ht="23.1" customHeight="1" x14ac:dyDescent="0.25">
      <c r="A143" s="4">
        <v>135</v>
      </c>
      <c r="B143" s="178" t="s">
        <v>253</v>
      </c>
      <c r="C143" s="20" t="s">
        <v>53</v>
      </c>
      <c r="D143" s="22" t="s">
        <v>656</v>
      </c>
      <c r="E143" s="190" t="s">
        <v>254</v>
      </c>
      <c r="F143" s="98">
        <v>15</v>
      </c>
      <c r="G143" s="98">
        <v>16</v>
      </c>
      <c r="H143" s="88">
        <v>15</v>
      </c>
      <c r="I143" s="98">
        <v>16</v>
      </c>
      <c r="J143" s="136">
        <f t="shared" si="13"/>
        <v>31</v>
      </c>
      <c r="K143" s="5">
        <f t="shared" si="12"/>
        <v>0</v>
      </c>
      <c r="L143" s="5">
        <f t="shared" si="15"/>
        <v>64.5</v>
      </c>
      <c r="M143" s="4"/>
    </row>
    <row r="144" spans="1:13" ht="23.1" customHeight="1" x14ac:dyDescent="0.25">
      <c r="A144" s="4">
        <v>136</v>
      </c>
      <c r="B144" s="178" t="s">
        <v>255</v>
      </c>
      <c r="C144" s="20" t="s">
        <v>5</v>
      </c>
      <c r="D144" s="22" t="s">
        <v>656</v>
      </c>
      <c r="E144" s="190" t="s">
        <v>256</v>
      </c>
      <c r="F144" s="99">
        <v>15</v>
      </c>
      <c r="G144" s="98">
        <v>15</v>
      </c>
      <c r="H144" s="88">
        <v>15</v>
      </c>
      <c r="I144" s="98">
        <v>15</v>
      </c>
      <c r="J144" s="136">
        <f t="shared" si="13"/>
        <v>30</v>
      </c>
      <c r="K144" s="5">
        <f t="shared" si="12"/>
        <v>0</v>
      </c>
      <c r="L144" s="5">
        <f t="shared" si="15"/>
        <v>64.5</v>
      </c>
      <c r="M144" s="4"/>
    </row>
    <row r="145" spans="1:13" ht="23.1" customHeight="1" x14ac:dyDescent="0.25">
      <c r="A145" s="4">
        <v>137</v>
      </c>
      <c r="B145" s="200" t="s">
        <v>151</v>
      </c>
      <c r="C145" s="201" t="s">
        <v>21</v>
      </c>
      <c r="D145" s="53" t="s">
        <v>654</v>
      </c>
      <c r="E145" s="203" t="s">
        <v>485</v>
      </c>
      <c r="F145" s="204">
        <v>11</v>
      </c>
      <c r="G145" s="204"/>
      <c r="H145" s="205">
        <v>11</v>
      </c>
      <c r="I145" s="204"/>
      <c r="J145" s="206">
        <f t="shared" si="13"/>
        <v>11</v>
      </c>
      <c r="K145" s="204">
        <f t="shared" si="12"/>
        <v>0</v>
      </c>
      <c r="L145" s="204">
        <f>32.25+(K145*$L$6)</f>
        <v>32.25</v>
      </c>
      <c r="M145" s="4"/>
    </row>
    <row r="146" spans="1:13" ht="23.1" customHeight="1" x14ac:dyDescent="0.25">
      <c r="A146" s="4">
        <v>138</v>
      </c>
      <c r="B146" s="178" t="s">
        <v>486</v>
      </c>
      <c r="C146" s="20" t="s">
        <v>56</v>
      </c>
      <c r="D146" s="22" t="s">
        <v>349</v>
      </c>
      <c r="E146" s="190" t="s">
        <v>193</v>
      </c>
      <c r="F146" s="99">
        <v>15</v>
      </c>
      <c r="G146" s="98">
        <v>15</v>
      </c>
      <c r="H146" s="88">
        <v>15</v>
      </c>
      <c r="I146" s="98">
        <v>15</v>
      </c>
      <c r="J146" s="136">
        <f t="shared" si="13"/>
        <v>30</v>
      </c>
      <c r="K146" s="5">
        <f t="shared" si="12"/>
        <v>0</v>
      </c>
      <c r="L146" s="5">
        <f t="shared" si="15"/>
        <v>64.5</v>
      </c>
      <c r="M146" s="4"/>
    </row>
    <row r="147" spans="1:13" ht="23.1" customHeight="1" x14ac:dyDescent="0.25">
      <c r="A147" s="4">
        <v>139</v>
      </c>
      <c r="B147" s="178" t="s">
        <v>464</v>
      </c>
      <c r="C147" s="20" t="s">
        <v>89</v>
      </c>
      <c r="D147" s="217" t="s">
        <v>656</v>
      </c>
      <c r="E147" s="190" t="s">
        <v>194</v>
      </c>
      <c r="F147" s="98">
        <v>15</v>
      </c>
      <c r="G147" s="98">
        <v>15</v>
      </c>
      <c r="H147" s="88">
        <v>15</v>
      </c>
      <c r="I147" s="98">
        <v>15</v>
      </c>
      <c r="J147" s="136">
        <f t="shared" si="13"/>
        <v>30</v>
      </c>
      <c r="K147" s="5">
        <f t="shared" si="12"/>
        <v>0</v>
      </c>
      <c r="L147" s="5">
        <f t="shared" si="15"/>
        <v>64.5</v>
      </c>
      <c r="M147" s="4"/>
    </row>
    <row r="148" spans="1:13" ht="23.1" customHeight="1" x14ac:dyDescent="0.25">
      <c r="A148" s="4">
        <v>140</v>
      </c>
      <c r="B148" s="178" t="s">
        <v>487</v>
      </c>
      <c r="C148" s="20" t="s">
        <v>6</v>
      </c>
      <c r="D148" s="22" t="s">
        <v>656</v>
      </c>
      <c r="E148" s="190" t="s">
        <v>195</v>
      </c>
      <c r="F148" s="99">
        <v>15</v>
      </c>
      <c r="G148" s="98">
        <v>15</v>
      </c>
      <c r="H148" s="88">
        <v>15</v>
      </c>
      <c r="I148" s="98">
        <v>15</v>
      </c>
      <c r="J148" s="136">
        <f t="shared" si="13"/>
        <v>30</v>
      </c>
      <c r="K148" s="5">
        <f t="shared" si="12"/>
        <v>0</v>
      </c>
      <c r="L148" s="5">
        <f t="shared" si="15"/>
        <v>64.5</v>
      </c>
      <c r="M148" s="4"/>
    </row>
    <row r="149" spans="1:13" ht="23.1" customHeight="1" x14ac:dyDescent="0.25">
      <c r="A149" s="4">
        <v>141</v>
      </c>
      <c r="B149" s="178" t="s">
        <v>196</v>
      </c>
      <c r="C149" s="20" t="s">
        <v>7</v>
      </c>
      <c r="D149" s="22" t="s">
        <v>656</v>
      </c>
      <c r="E149" s="190" t="s">
        <v>197</v>
      </c>
      <c r="F149" s="98">
        <v>15</v>
      </c>
      <c r="G149" s="98">
        <v>15</v>
      </c>
      <c r="H149" s="88">
        <v>15</v>
      </c>
      <c r="I149" s="98">
        <v>15</v>
      </c>
      <c r="J149" s="136">
        <f t="shared" si="13"/>
        <v>30</v>
      </c>
      <c r="K149" s="5">
        <f t="shared" si="12"/>
        <v>0</v>
      </c>
      <c r="L149" s="5">
        <f t="shared" si="15"/>
        <v>64.5</v>
      </c>
      <c r="M149" s="4"/>
    </row>
    <row r="150" spans="1:13" ht="23.1" customHeight="1" x14ac:dyDescent="0.25">
      <c r="A150" s="4">
        <v>142</v>
      </c>
      <c r="B150" s="178" t="s">
        <v>164</v>
      </c>
      <c r="C150" s="20" t="s">
        <v>88</v>
      </c>
      <c r="D150" s="22" t="s">
        <v>656</v>
      </c>
      <c r="E150" s="190" t="s">
        <v>488</v>
      </c>
      <c r="F150" s="99">
        <v>15</v>
      </c>
      <c r="G150" s="98">
        <v>15</v>
      </c>
      <c r="H150" s="88">
        <v>15</v>
      </c>
      <c r="I150" s="98">
        <v>15</v>
      </c>
      <c r="J150" s="136">
        <f t="shared" si="13"/>
        <v>30</v>
      </c>
      <c r="K150" s="5">
        <f t="shared" si="12"/>
        <v>0</v>
      </c>
      <c r="L150" s="5">
        <f t="shared" si="15"/>
        <v>64.5</v>
      </c>
      <c r="M150" s="4"/>
    </row>
    <row r="151" spans="1:13" ht="23.1" customHeight="1" x14ac:dyDescent="0.25">
      <c r="A151" s="4">
        <v>143</v>
      </c>
      <c r="B151" s="178" t="s">
        <v>489</v>
      </c>
      <c r="C151" s="20" t="s">
        <v>57</v>
      </c>
      <c r="D151" s="22" t="s">
        <v>656</v>
      </c>
      <c r="E151" s="190" t="s">
        <v>490</v>
      </c>
      <c r="F151" s="98">
        <v>15</v>
      </c>
      <c r="G151" s="98">
        <v>15</v>
      </c>
      <c r="H151" s="88">
        <v>15</v>
      </c>
      <c r="I151" s="98">
        <v>15</v>
      </c>
      <c r="J151" s="136">
        <f t="shared" si="13"/>
        <v>30</v>
      </c>
      <c r="K151" s="5">
        <f t="shared" si="12"/>
        <v>0</v>
      </c>
      <c r="L151" s="5">
        <f t="shared" si="15"/>
        <v>64.5</v>
      </c>
      <c r="M151" s="4"/>
    </row>
    <row r="152" spans="1:13" ht="23.1" customHeight="1" x14ac:dyDescent="0.25">
      <c r="A152" s="4">
        <v>144</v>
      </c>
      <c r="B152" s="178" t="s">
        <v>491</v>
      </c>
      <c r="C152" s="20" t="s">
        <v>84</v>
      </c>
      <c r="D152" s="22" t="s">
        <v>656</v>
      </c>
      <c r="E152" s="190" t="s">
        <v>492</v>
      </c>
      <c r="F152" s="99">
        <v>15</v>
      </c>
      <c r="G152" s="98">
        <v>15</v>
      </c>
      <c r="H152" s="88">
        <v>15</v>
      </c>
      <c r="I152" s="98">
        <v>15</v>
      </c>
      <c r="J152" s="136">
        <f t="shared" si="13"/>
        <v>30</v>
      </c>
      <c r="K152" s="5">
        <f t="shared" si="12"/>
        <v>0</v>
      </c>
      <c r="L152" s="5">
        <f t="shared" si="15"/>
        <v>64.5</v>
      </c>
      <c r="M152" s="4"/>
    </row>
    <row r="153" spans="1:13" ht="23.1" customHeight="1" x14ac:dyDescent="0.25">
      <c r="A153" s="4">
        <v>145</v>
      </c>
      <c r="B153" s="178" t="s">
        <v>493</v>
      </c>
      <c r="C153" s="20" t="s">
        <v>6</v>
      </c>
      <c r="D153" s="22" t="s">
        <v>656</v>
      </c>
      <c r="E153" s="190" t="s">
        <v>494</v>
      </c>
      <c r="F153" s="98">
        <v>15</v>
      </c>
      <c r="G153" s="98">
        <v>15</v>
      </c>
      <c r="H153" s="88">
        <v>15</v>
      </c>
      <c r="I153" s="98">
        <v>15</v>
      </c>
      <c r="J153" s="136">
        <f t="shared" si="13"/>
        <v>30</v>
      </c>
      <c r="K153" s="5">
        <f t="shared" si="12"/>
        <v>0</v>
      </c>
      <c r="L153" s="5">
        <f t="shared" si="15"/>
        <v>64.5</v>
      </c>
      <c r="M153" s="4"/>
    </row>
    <row r="154" spans="1:13" ht="23.1" customHeight="1" x14ac:dyDescent="0.25">
      <c r="A154" s="4">
        <v>146</v>
      </c>
      <c r="B154" s="178" t="s">
        <v>495</v>
      </c>
      <c r="C154" s="20" t="s">
        <v>55</v>
      </c>
      <c r="D154" s="22" t="s">
        <v>656</v>
      </c>
      <c r="E154" s="190" t="s">
        <v>496</v>
      </c>
      <c r="F154" s="99">
        <v>15</v>
      </c>
      <c r="G154" s="98">
        <v>15</v>
      </c>
      <c r="H154" s="88">
        <v>15</v>
      </c>
      <c r="I154" s="98">
        <v>15</v>
      </c>
      <c r="J154" s="136">
        <f t="shared" si="13"/>
        <v>30</v>
      </c>
      <c r="K154" s="5">
        <f t="shared" si="12"/>
        <v>0</v>
      </c>
      <c r="L154" s="5">
        <f t="shared" si="15"/>
        <v>64.5</v>
      </c>
      <c r="M154" s="4"/>
    </row>
    <row r="155" spans="1:13" ht="23.1" customHeight="1" x14ac:dyDescent="0.25">
      <c r="A155" s="4">
        <v>147</v>
      </c>
      <c r="B155" s="178" t="s">
        <v>497</v>
      </c>
      <c r="C155" s="20" t="s">
        <v>9</v>
      </c>
      <c r="D155" s="22" t="s">
        <v>656</v>
      </c>
      <c r="E155" s="190" t="s">
        <v>498</v>
      </c>
      <c r="F155" s="98">
        <v>15</v>
      </c>
      <c r="G155" s="98">
        <v>15</v>
      </c>
      <c r="H155" s="88">
        <v>15</v>
      </c>
      <c r="I155" s="98">
        <v>15</v>
      </c>
      <c r="J155" s="136">
        <f t="shared" si="13"/>
        <v>30</v>
      </c>
      <c r="K155" s="5">
        <f t="shared" si="12"/>
        <v>0</v>
      </c>
      <c r="L155" s="5">
        <f t="shared" si="15"/>
        <v>64.5</v>
      </c>
      <c r="M155" s="4"/>
    </row>
    <row r="156" spans="1:13" ht="23.1" customHeight="1" x14ac:dyDescent="0.25">
      <c r="A156" s="4">
        <v>148</v>
      </c>
      <c r="B156" s="178" t="s">
        <v>499</v>
      </c>
      <c r="C156" s="20" t="s">
        <v>6</v>
      </c>
      <c r="D156" s="94" t="s">
        <v>346</v>
      </c>
      <c r="E156" s="190" t="s">
        <v>500</v>
      </c>
      <c r="F156" s="99">
        <v>15</v>
      </c>
      <c r="G156" s="98">
        <v>15</v>
      </c>
      <c r="H156" s="88">
        <v>15</v>
      </c>
      <c r="I156" s="98">
        <v>15</v>
      </c>
      <c r="J156" s="136">
        <f t="shared" si="13"/>
        <v>30</v>
      </c>
      <c r="K156" s="5">
        <f t="shared" si="12"/>
        <v>0</v>
      </c>
      <c r="L156" s="5">
        <f t="shared" si="15"/>
        <v>64.5</v>
      </c>
      <c r="M156" s="4"/>
    </row>
    <row r="157" spans="1:13" ht="23.1" customHeight="1" x14ac:dyDescent="0.25">
      <c r="A157" s="4">
        <v>149</v>
      </c>
      <c r="B157" s="178" t="s">
        <v>501</v>
      </c>
      <c r="C157" s="20" t="s">
        <v>93</v>
      </c>
      <c r="D157" s="94" t="s">
        <v>346</v>
      </c>
      <c r="E157" s="190" t="s">
        <v>502</v>
      </c>
      <c r="F157" s="98">
        <v>15</v>
      </c>
      <c r="G157" s="98">
        <v>15</v>
      </c>
      <c r="H157" s="88">
        <v>15</v>
      </c>
      <c r="I157" s="98">
        <v>15</v>
      </c>
      <c r="J157" s="136">
        <f t="shared" si="13"/>
        <v>30</v>
      </c>
      <c r="K157" s="5">
        <f t="shared" si="12"/>
        <v>0</v>
      </c>
      <c r="L157" s="5">
        <f t="shared" si="15"/>
        <v>64.5</v>
      </c>
      <c r="M157" s="4"/>
    </row>
    <row r="158" spans="1:13" ht="23.1" customHeight="1" x14ac:dyDescent="0.25">
      <c r="A158" s="4">
        <v>150</v>
      </c>
      <c r="B158" s="178" t="s">
        <v>404</v>
      </c>
      <c r="C158" s="20" t="s">
        <v>171</v>
      </c>
      <c r="D158" s="71" t="s">
        <v>347</v>
      </c>
      <c r="E158" s="190" t="s">
        <v>503</v>
      </c>
      <c r="F158" s="99">
        <v>15</v>
      </c>
      <c r="G158" s="100">
        <v>13</v>
      </c>
      <c r="H158" s="88">
        <v>15</v>
      </c>
      <c r="I158" s="98">
        <v>15</v>
      </c>
      <c r="J158" s="136">
        <f t="shared" si="13"/>
        <v>28</v>
      </c>
      <c r="K158" s="5">
        <f t="shared" si="12"/>
        <v>-2</v>
      </c>
      <c r="L158" s="5">
        <f t="shared" si="15"/>
        <v>60.2</v>
      </c>
      <c r="M158" s="4" t="s">
        <v>504</v>
      </c>
    </row>
    <row r="159" spans="1:13" ht="23.1" customHeight="1" x14ac:dyDescent="0.25">
      <c r="A159" s="4">
        <v>151</v>
      </c>
      <c r="B159" s="178" t="s">
        <v>147</v>
      </c>
      <c r="C159" s="20" t="s">
        <v>109</v>
      </c>
      <c r="D159" s="22" t="s">
        <v>656</v>
      </c>
      <c r="E159" s="190" t="s">
        <v>505</v>
      </c>
      <c r="F159" s="98">
        <v>15</v>
      </c>
      <c r="G159" s="98">
        <v>15</v>
      </c>
      <c r="H159" s="88">
        <v>15</v>
      </c>
      <c r="I159" s="98">
        <v>15</v>
      </c>
      <c r="J159" s="136">
        <f t="shared" si="13"/>
        <v>30</v>
      </c>
      <c r="K159" s="5">
        <f t="shared" si="12"/>
        <v>0</v>
      </c>
      <c r="L159" s="5">
        <f t="shared" si="15"/>
        <v>64.5</v>
      </c>
      <c r="M159" s="4"/>
    </row>
    <row r="160" spans="1:13" ht="23.1" customHeight="1" x14ac:dyDescent="0.25">
      <c r="A160" s="4">
        <v>152</v>
      </c>
      <c r="B160" s="178" t="s">
        <v>506</v>
      </c>
      <c r="C160" s="20" t="s">
        <v>56</v>
      </c>
      <c r="D160" s="22" t="s">
        <v>656</v>
      </c>
      <c r="E160" s="190" t="s">
        <v>507</v>
      </c>
      <c r="F160" s="99">
        <v>15</v>
      </c>
      <c r="G160" s="98">
        <v>15</v>
      </c>
      <c r="H160" s="88">
        <v>15</v>
      </c>
      <c r="I160" s="98">
        <v>15</v>
      </c>
      <c r="J160" s="136">
        <f t="shared" si="13"/>
        <v>30</v>
      </c>
      <c r="K160" s="5">
        <f t="shared" si="12"/>
        <v>0</v>
      </c>
      <c r="L160" s="5">
        <f t="shared" si="15"/>
        <v>64.5</v>
      </c>
      <c r="M160" s="4"/>
    </row>
    <row r="161" spans="1:13" s="210" customFormat="1" ht="39.75" customHeight="1" x14ac:dyDescent="0.25">
      <c r="A161" s="4">
        <v>153</v>
      </c>
      <c r="B161" s="216" t="s">
        <v>151</v>
      </c>
      <c r="C161" s="23" t="s">
        <v>21</v>
      </c>
      <c r="D161" s="53" t="s">
        <v>654</v>
      </c>
      <c r="E161" s="190" t="s">
        <v>508</v>
      </c>
      <c r="F161" s="101">
        <v>12</v>
      </c>
      <c r="G161" s="101">
        <v>14</v>
      </c>
      <c r="H161" s="88">
        <v>15</v>
      </c>
      <c r="I161" s="98">
        <v>15</v>
      </c>
      <c r="J161" s="136">
        <f t="shared" si="13"/>
        <v>26</v>
      </c>
      <c r="K161" s="5">
        <f t="shared" si="12"/>
        <v>-4</v>
      </c>
      <c r="L161" s="5">
        <f t="shared" si="15"/>
        <v>55.9</v>
      </c>
      <c r="M161" s="102" t="s">
        <v>667</v>
      </c>
    </row>
    <row r="162" spans="1:13" s="210" customFormat="1" ht="24.75" customHeight="1" x14ac:dyDescent="0.25">
      <c r="A162" s="4">
        <v>154</v>
      </c>
      <c r="B162" s="216" t="s">
        <v>635</v>
      </c>
      <c r="C162" s="23" t="s">
        <v>15</v>
      </c>
      <c r="D162" s="71" t="s">
        <v>347</v>
      </c>
      <c r="E162" s="190" t="s">
        <v>508</v>
      </c>
      <c r="F162" s="101">
        <v>1</v>
      </c>
      <c r="G162" s="101"/>
      <c r="H162" s="88"/>
      <c r="I162" s="98"/>
      <c r="J162" s="136"/>
      <c r="K162" s="5"/>
      <c r="L162" s="5">
        <v>2.15</v>
      </c>
      <c r="M162" s="102" t="s">
        <v>668</v>
      </c>
    </row>
    <row r="163" spans="1:13" ht="23.1" customHeight="1" x14ac:dyDescent="0.25">
      <c r="A163" s="4">
        <v>155</v>
      </c>
      <c r="B163" s="178" t="s">
        <v>509</v>
      </c>
      <c r="C163" s="20" t="s">
        <v>73</v>
      </c>
      <c r="D163" s="22" t="s">
        <v>345</v>
      </c>
      <c r="E163" s="190" t="s">
        <v>510</v>
      </c>
      <c r="F163" s="99">
        <v>15</v>
      </c>
      <c r="G163" s="98">
        <v>15</v>
      </c>
      <c r="H163" s="88">
        <v>15</v>
      </c>
      <c r="I163" s="98">
        <v>15</v>
      </c>
      <c r="J163" s="136">
        <f t="shared" si="13"/>
        <v>30</v>
      </c>
      <c r="K163" s="5">
        <f t="shared" si="12"/>
        <v>0</v>
      </c>
      <c r="L163" s="5">
        <f t="shared" si="15"/>
        <v>64.5</v>
      </c>
      <c r="M163" s="4"/>
    </row>
    <row r="164" spans="1:13" ht="23.1" customHeight="1" x14ac:dyDescent="0.25">
      <c r="A164" s="4">
        <v>156</v>
      </c>
      <c r="B164" s="178" t="s">
        <v>511</v>
      </c>
      <c r="C164" s="20" t="s">
        <v>87</v>
      </c>
      <c r="D164" s="22" t="s">
        <v>656</v>
      </c>
      <c r="E164" s="190" t="s">
        <v>512</v>
      </c>
      <c r="F164" s="98">
        <v>15</v>
      </c>
      <c r="G164" s="98">
        <v>15</v>
      </c>
      <c r="H164" s="88">
        <v>15</v>
      </c>
      <c r="I164" s="98">
        <v>15</v>
      </c>
      <c r="J164" s="136">
        <f t="shared" si="13"/>
        <v>30</v>
      </c>
      <c r="K164" s="5">
        <f t="shared" si="12"/>
        <v>0</v>
      </c>
      <c r="L164" s="5">
        <f t="shared" si="15"/>
        <v>64.5</v>
      </c>
      <c r="M164" s="4"/>
    </row>
    <row r="165" spans="1:13" ht="23.1" customHeight="1" x14ac:dyDescent="0.25">
      <c r="A165" s="4">
        <v>157</v>
      </c>
      <c r="B165" s="178" t="s">
        <v>513</v>
      </c>
      <c r="C165" s="23" t="s">
        <v>339</v>
      </c>
      <c r="D165" s="94" t="s">
        <v>346</v>
      </c>
      <c r="E165" s="190" t="s">
        <v>514</v>
      </c>
      <c r="F165" s="99">
        <v>9</v>
      </c>
      <c r="G165" s="98">
        <v>15</v>
      </c>
      <c r="H165" s="88">
        <v>9</v>
      </c>
      <c r="I165" s="98">
        <v>15</v>
      </c>
      <c r="J165" s="136">
        <f t="shared" si="13"/>
        <v>24</v>
      </c>
      <c r="K165" s="5">
        <f t="shared" si="12"/>
        <v>0</v>
      </c>
      <c r="L165" s="135">
        <f>J165*2.15</f>
        <v>51.599999999999994</v>
      </c>
      <c r="M165" s="4"/>
    </row>
    <row r="166" spans="1:13" ht="23.1" customHeight="1" x14ac:dyDescent="0.25">
      <c r="A166" s="4">
        <v>158</v>
      </c>
      <c r="B166" s="178" t="s">
        <v>515</v>
      </c>
      <c r="C166" s="20" t="s">
        <v>79</v>
      </c>
      <c r="D166" s="22" t="s">
        <v>656</v>
      </c>
      <c r="E166" s="190" t="s">
        <v>516</v>
      </c>
      <c r="F166" s="98">
        <v>15</v>
      </c>
      <c r="G166" s="98">
        <v>15</v>
      </c>
      <c r="H166" s="88">
        <v>15</v>
      </c>
      <c r="I166" s="98">
        <v>15</v>
      </c>
      <c r="J166" s="136">
        <f t="shared" si="13"/>
        <v>30</v>
      </c>
      <c r="K166" s="5">
        <f t="shared" si="12"/>
        <v>0</v>
      </c>
      <c r="L166" s="5">
        <f t="shared" si="15"/>
        <v>64.5</v>
      </c>
      <c r="M166" s="10"/>
    </row>
    <row r="167" spans="1:13" ht="23.1" customHeight="1" x14ac:dyDescent="0.25">
      <c r="A167" s="4">
        <v>159</v>
      </c>
      <c r="B167" s="178" t="s">
        <v>517</v>
      </c>
      <c r="C167" s="20" t="s">
        <v>518</v>
      </c>
      <c r="D167" s="22" t="s">
        <v>345</v>
      </c>
      <c r="E167" s="190" t="s">
        <v>519</v>
      </c>
      <c r="F167" s="99"/>
      <c r="G167" s="98"/>
      <c r="H167" s="88"/>
      <c r="I167" s="98"/>
      <c r="J167" s="136"/>
      <c r="K167" s="5">
        <f t="shared" ref="K167:K266" si="16">F167+G167-H167-I167</f>
        <v>0</v>
      </c>
      <c r="L167" s="5">
        <f t="shared" si="15"/>
        <v>64.5</v>
      </c>
      <c r="M167" s="4"/>
    </row>
    <row r="168" spans="1:13" ht="23.1" customHeight="1" x14ac:dyDescent="0.25">
      <c r="A168" s="4">
        <v>160</v>
      </c>
      <c r="B168" s="178" t="s">
        <v>167</v>
      </c>
      <c r="C168" s="20" t="s">
        <v>469</v>
      </c>
      <c r="D168" s="71" t="s">
        <v>347</v>
      </c>
      <c r="E168" s="190" t="s">
        <v>520</v>
      </c>
      <c r="F168" s="98"/>
      <c r="G168" s="98"/>
      <c r="H168" s="88"/>
      <c r="I168" s="98"/>
      <c r="J168" s="136"/>
      <c r="K168" s="5">
        <f t="shared" si="16"/>
        <v>0</v>
      </c>
      <c r="L168" s="5">
        <f t="shared" si="15"/>
        <v>64.5</v>
      </c>
      <c r="M168" s="4"/>
    </row>
    <row r="169" spans="1:13" ht="62.25" customHeight="1" x14ac:dyDescent="0.25">
      <c r="A169" s="4">
        <v>161</v>
      </c>
      <c r="B169" s="178" t="s">
        <v>493</v>
      </c>
      <c r="C169" s="21" t="s">
        <v>6</v>
      </c>
      <c r="D169" s="22" t="s">
        <v>656</v>
      </c>
      <c r="E169" s="190" t="s">
        <v>471</v>
      </c>
      <c r="F169" s="103">
        <v>3</v>
      </c>
      <c r="G169" s="98"/>
      <c r="H169" s="98"/>
      <c r="I169" s="98"/>
      <c r="J169" s="136"/>
      <c r="K169" s="5">
        <f t="shared" si="16"/>
        <v>3</v>
      </c>
      <c r="L169" s="5">
        <f>(K169*$L$6)</f>
        <v>6.4499999999999993</v>
      </c>
      <c r="M169" s="4" t="s">
        <v>521</v>
      </c>
    </row>
    <row r="170" spans="1:13" ht="38.25" customHeight="1" x14ac:dyDescent="0.25">
      <c r="A170" s="4">
        <v>162</v>
      </c>
      <c r="B170" s="178" t="s">
        <v>167</v>
      </c>
      <c r="C170" s="20" t="s">
        <v>469</v>
      </c>
      <c r="D170" s="71" t="s">
        <v>347</v>
      </c>
      <c r="E170" s="190" t="s">
        <v>503</v>
      </c>
      <c r="F170" s="99"/>
      <c r="G170" s="99">
        <v>2</v>
      </c>
      <c r="H170" s="99"/>
      <c r="I170" s="99"/>
      <c r="J170" s="136"/>
      <c r="K170" s="5">
        <f t="shared" si="16"/>
        <v>2</v>
      </c>
      <c r="L170" s="5">
        <f>(K170*$L$6)</f>
        <v>4.3</v>
      </c>
      <c r="M170" s="12" t="s">
        <v>522</v>
      </c>
    </row>
    <row r="171" spans="1:13" ht="24.95" customHeight="1" thickBot="1" x14ac:dyDescent="0.3">
      <c r="A171" s="4">
        <v>163</v>
      </c>
      <c r="B171" s="180" t="s">
        <v>468</v>
      </c>
      <c r="C171" s="181" t="s">
        <v>50</v>
      </c>
      <c r="D171" s="132" t="s">
        <v>347</v>
      </c>
      <c r="E171" s="191" t="s">
        <v>476</v>
      </c>
      <c r="F171" s="182"/>
      <c r="G171" s="182">
        <v>1</v>
      </c>
      <c r="H171" s="183"/>
      <c r="I171" s="182"/>
      <c r="J171" s="136"/>
      <c r="K171" s="135">
        <f t="shared" si="16"/>
        <v>1</v>
      </c>
      <c r="L171" s="135">
        <f>(K171*$L$6)</f>
        <v>2.15</v>
      </c>
      <c r="M171" s="162" t="s">
        <v>523</v>
      </c>
    </row>
    <row r="172" spans="1:13" ht="23.1" customHeight="1" thickTop="1" x14ac:dyDescent="0.25">
      <c r="A172" s="4">
        <v>164</v>
      </c>
      <c r="B172" s="177" t="s">
        <v>466</v>
      </c>
      <c r="C172" s="184" t="s">
        <v>45</v>
      </c>
      <c r="D172" s="95" t="s">
        <v>655</v>
      </c>
      <c r="E172" s="189" t="s">
        <v>10</v>
      </c>
      <c r="F172" s="175">
        <v>15</v>
      </c>
      <c r="G172" s="175">
        <v>10</v>
      </c>
      <c r="H172" s="176">
        <v>15</v>
      </c>
      <c r="I172" s="175">
        <v>10</v>
      </c>
      <c r="J172" s="136">
        <f t="shared" ref="J172:J194" si="17">F172+G172</f>
        <v>25</v>
      </c>
      <c r="K172" s="142">
        <f t="shared" si="16"/>
        <v>0</v>
      </c>
      <c r="L172" s="142">
        <f>64.5+(K172*$L$6)</f>
        <v>64.5</v>
      </c>
      <c r="M172" s="146"/>
    </row>
    <row r="173" spans="1:13" ht="23.1" customHeight="1" x14ac:dyDescent="0.25">
      <c r="A173" s="4">
        <v>165</v>
      </c>
      <c r="B173" s="178" t="s">
        <v>524</v>
      </c>
      <c r="C173" s="23" t="s">
        <v>525</v>
      </c>
      <c r="D173" s="22" t="s">
        <v>669</v>
      </c>
      <c r="E173" s="190" t="s">
        <v>526</v>
      </c>
      <c r="F173" s="99">
        <v>15</v>
      </c>
      <c r="G173" s="98">
        <v>10</v>
      </c>
      <c r="H173" s="88">
        <v>15</v>
      </c>
      <c r="I173" s="98">
        <v>10</v>
      </c>
      <c r="J173" s="136">
        <f t="shared" si="17"/>
        <v>25</v>
      </c>
      <c r="K173" s="5">
        <f t="shared" si="16"/>
        <v>0</v>
      </c>
      <c r="L173" s="5">
        <f t="shared" ref="L173:L194" si="18">64.5+(K173*$L$6)</f>
        <v>64.5</v>
      </c>
      <c r="M173" s="4"/>
    </row>
    <row r="174" spans="1:13" ht="42" customHeight="1" x14ac:dyDescent="0.25">
      <c r="A174" s="4">
        <v>166</v>
      </c>
      <c r="B174" s="178" t="s">
        <v>182</v>
      </c>
      <c r="C174" s="23" t="s">
        <v>61</v>
      </c>
      <c r="D174" s="22" t="s">
        <v>657</v>
      </c>
      <c r="E174" s="190" t="s">
        <v>13</v>
      </c>
      <c r="F174" s="98">
        <v>13</v>
      </c>
      <c r="G174" s="98">
        <v>9</v>
      </c>
      <c r="H174" s="88">
        <v>15</v>
      </c>
      <c r="I174" s="98">
        <v>10</v>
      </c>
      <c r="J174" s="136">
        <f t="shared" si="17"/>
        <v>22</v>
      </c>
      <c r="K174" s="5">
        <f t="shared" si="16"/>
        <v>-3</v>
      </c>
      <c r="L174" s="5">
        <f t="shared" si="18"/>
        <v>58.05</v>
      </c>
      <c r="M174" s="4" t="s">
        <v>527</v>
      </c>
    </row>
    <row r="175" spans="1:13" ht="23.1" customHeight="1" x14ac:dyDescent="0.25">
      <c r="A175" s="4">
        <v>167</v>
      </c>
      <c r="B175" s="178" t="s">
        <v>154</v>
      </c>
      <c r="C175" s="23" t="s">
        <v>98</v>
      </c>
      <c r="D175" s="22" t="s">
        <v>657</v>
      </c>
      <c r="E175" s="190" t="s">
        <v>99</v>
      </c>
      <c r="F175" s="99">
        <v>15</v>
      </c>
      <c r="G175" s="99">
        <v>10</v>
      </c>
      <c r="H175" s="88">
        <v>15</v>
      </c>
      <c r="I175" s="98">
        <v>10</v>
      </c>
      <c r="J175" s="136">
        <f t="shared" si="17"/>
        <v>25</v>
      </c>
      <c r="K175" s="5">
        <f t="shared" si="16"/>
        <v>0</v>
      </c>
      <c r="L175" s="5">
        <f t="shared" si="18"/>
        <v>64.5</v>
      </c>
      <c r="M175" s="4"/>
    </row>
    <row r="176" spans="1:13" ht="23.1" customHeight="1" x14ac:dyDescent="0.25">
      <c r="A176" s="4">
        <v>168</v>
      </c>
      <c r="B176" s="178" t="s">
        <v>266</v>
      </c>
      <c r="C176" s="23" t="s">
        <v>11</v>
      </c>
      <c r="D176" s="22" t="s">
        <v>657</v>
      </c>
      <c r="E176" s="190" t="s">
        <v>267</v>
      </c>
      <c r="F176" s="98">
        <v>15</v>
      </c>
      <c r="G176" s="98">
        <v>15</v>
      </c>
      <c r="H176" s="88">
        <v>15</v>
      </c>
      <c r="I176" s="98">
        <v>15</v>
      </c>
      <c r="J176" s="136">
        <f t="shared" si="17"/>
        <v>30</v>
      </c>
      <c r="K176" s="5">
        <f t="shared" si="16"/>
        <v>0</v>
      </c>
      <c r="L176" s="5">
        <f t="shared" si="18"/>
        <v>64.5</v>
      </c>
      <c r="M176" s="4"/>
    </row>
    <row r="177" spans="1:13" ht="23.1" customHeight="1" x14ac:dyDescent="0.25">
      <c r="A177" s="4">
        <v>169</v>
      </c>
      <c r="B177" s="178" t="s">
        <v>528</v>
      </c>
      <c r="C177" s="21" t="s">
        <v>529</v>
      </c>
      <c r="D177" s="94" t="s">
        <v>346</v>
      </c>
      <c r="E177" s="190" t="s">
        <v>530</v>
      </c>
      <c r="F177" s="99">
        <v>15</v>
      </c>
      <c r="G177" s="99">
        <v>14</v>
      </c>
      <c r="H177" s="88">
        <v>15</v>
      </c>
      <c r="I177" s="98">
        <v>15</v>
      </c>
      <c r="J177" s="136">
        <f t="shared" si="17"/>
        <v>29</v>
      </c>
      <c r="K177" s="5">
        <f t="shared" si="16"/>
        <v>-1</v>
      </c>
      <c r="L177" s="5">
        <f t="shared" si="18"/>
        <v>62.35</v>
      </c>
      <c r="M177" s="7" t="s">
        <v>531</v>
      </c>
    </row>
    <row r="178" spans="1:13" ht="23.1" customHeight="1" x14ac:dyDescent="0.25">
      <c r="A178" s="4">
        <v>170</v>
      </c>
      <c r="B178" s="178" t="s">
        <v>532</v>
      </c>
      <c r="C178" s="21" t="s">
        <v>533</v>
      </c>
      <c r="D178" s="94" t="s">
        <v>346</v>
      </c>
      <c r="E178" s="190" t="s">
        <v>534</v>
      </c>
      <c r="F178" s="98">
        <v>15</v>
      </c>
      <c r="G178" s="98">
        <v>15</v>
      </c>
      <c r="H178" s="88">
        <v>15</v>
      </c>
      <c r="I178" s="98">
        <v>15</v>
      </c>
      <c r="J178" s="136">
        <f t="shared" si="17"/>
        <v>30</v>
      </c>
      <c r="K178" s="5">
        <f t="shared" si="16"/>
        <v>0</v>
      </c>
      <c r="L178" s="5">
        <f t="shared" si="18"/>
        <v>64.5</v>
      </c>
      <c r="M178" s="58"/>
    </row>
    <row r="179" spans="1:13" ht="23.1" customHeight="1" x14ac:dyDescent="0.25">
      <c r="A179" s="4">
        <v>171</v>
      </c>
      <c r="B179" s="178" t="s">
        <v>268</v>
      </c>
      <c r="C179" s="21" t="s">
        <v>56</v>
      </c>
      <c r="D179" s="22" t="s">
        <v>673</v>
      </c>
      <c r="E179" s="190" t="s">
        <v>269</v>
      </c>
      <c r="F179" s="98">
        <v>15</v>
      </c>
      <c r="G179" s="98">
        <v>15</v>
      </c>
      <c r="H179" s="88">
        <v>15</v>
      </c>
      <c r="I179" s="98">
        <v>15</v>
      </c>
      <c r="J179" s="136">
        <f t="shared" si="17"/>
        <v>30</v>
      </c>
      <c r="K179" s="5">
        <f t="shared" si="16"/>
        <v>0</v>
      </c>
      <c r="L179" s="5">
        <f t="shared" si="18"/>
        <v>64.5</v>
      </c>
      <c r="M179" s="4"/>
    </row>
    <row r="180" spans="1:13" ht="23.1" customHeight="1" x14ac:dyDescent="0.25">
      <c r="A180" s="4">
        <v>172</v>
      </c>
      <c r="B180" s="178" t="s">
        <v>270</v>
      </c>
      <c r="C180" s="21" t="s">
        <v>21</v>
      </c>
      <c r="D180" s="22" t="s">
        <v>652</v>
      </c>
      <c r="E180" s="190" t="s">
        <v>271</v>
      </c>
      <c r="F180" s="98">
        <v>15</v>
      </c>
      <c r="G180" s="98">
        <v>15</v>
      </c>
      <c r="H180" s="88">
        <v>15</v>
      </c>
      <c r="I180" s="98">
        <v>15</v>
      </c>
      <c r="J180" s="136">
        <f t="shared" si="17"/>
        <v>30</v>
      </c>
      <c r="K180" s="5">
        <f t="shared" si="16"/>
        <v>0</v>
      </c>
      <c r="L180" s="5">
        <f t="shared" si="18"/>
        <v>64.5</v>
      </c>
      <c r="M180" s="4"/>
    </row>
    <row r="181" spans="1:13" ht="23.1" customHeight="1" x14ac:dyDescent="0.25">
      <c r="A181" s="4">
        <v>173</v>
      </c>
      <c r="B181" s="178" t="s">
        <v>113</v>
      </c>
      <c r="C181" s="21" t="s">
        <v>535</v>
      </c>
      <c r="D181" s="22" t="s">
        <v>657</v>
      </c>
      <c r="E181" s="190" t="s">
        <v>207</v>
      </c>
      <c r="F181" s="99">
        <v>14</v>
      </c>
      <c r="G181" s="99">
        <v>14</v>
      </c>
      <c r="H181" s="88">
        <v>15</v>
      </c>
      <c r="I181" s="98">
        <v>15</v>
      </c>
      <c r="J181" s="136">
        <f t="shared" si="17"/>
        <v>28</v>
      </c>
      <c r="K181" s="5">
        <f t="shared" si="16"/>
        <v>-2</v>
      </c>
      <c r="L181" s="5">
        <f t="shared" si="18"/>
        <v>60.2</v>
      </c>
      <c r="M181" s="5" t="s">
        <v>662</v>
      </c>
    </row>
    <row r="182" spans="1:13" ht="23.1" customHeight="1" x14ac:dyDescent="0.25">
      <c r="A182" s="4">
        <v>174</v>
      </c>
      <c r="B182" s="178" t="s">
        <v>208</v>
      </c>
      <c r="C182" s="23" t="s">
        <v>80</v>
      </c>
      <c r="D182" s="22" t="s">
        <v>657</v>
      </c>
      <c r="E182" s="190" t="s">
        <v>209</v>
      </c>
      <c r="F182" s="98">
        <v>14</v>
      </c>
      <c r="G182" s="98">
        <v>14</v>
      </c>
      <c r="H182" s="88">
        <v>15</v>
      </c>
      <c r="I182" s="98">
        <v>15</v>
      </c>
      <c r="J182" s="136">
        <f t="shared" si="17"/>
        <v>28</v>
      </c>
      <c r="K182" s="5">
        <f t="shared" si="16"/>
        <v>-2</v>
      </c>
      <c r="L182" s="5">
        <f t="shared" si="18"/>
        <v>60.2</v>
      </c>
      <c r="M182" s="5" t="s">
        <v>663</v>
      </c>
    </row>
    <row r="183" spans="1:13" ht="23.1" customHeight="1" x14ac:dyDescent="0.25">
      <c r="A183" s="4">
        <v>175</v>
      </c>
      <c r="B183" s="178" t="s">
        <v>536</v>
      </c>
      <c r="C183" s="21" t="s">
        <v>14</v>
      </c>
      <c r="D183" s="22" t="s">
        <v>657</v>
      </c>
      <c r="E183" s="190" t="s">
        <v>210</v>
      </c>
      <c r="F183" s="99">
        <v>15</v>
      </c>
      <c r="G183" s="99">
        <v>15</v>
      </c>
      <c r="H183" s="88">
        <v>15</v>
      </c>
      <c r="I183" s="98">
        <v>15</v>
      </c>
      <c r="J183" s="136">
        <f t="shared" si="17"/>
        <v>30</v>
      </c>
      <c r="K183" s="5">
        <f t="shared" si="16"/>
        <v>0</v>
      </c>
      <c r="L183" s="5">
        <f t="shared" si="18"/>
        <v>64.5</v>
      </c>
      <c r="M183" s="4"/>
    </row>
    <row r="184" spans="1:13" ht="23.1" customHeight="1" x14ac:dyDescent="0.25">
      <c r="A184" s="4">
        <v>176</v>
      </c>
      <c r="B184" s="178" t="s">
        <v>537</v>
      </c>
      <c r="C184" s="21" t="s">
        <v>172</v>
      </c>
      <c r="D184" s="22" t="s">
        <v>349</v>
      </c>
      <c r="E184" s="190" t="s">
        <v>538</v>
      </c>
      <c r="F184" s="98">
        <v>15</v>
      </c>
      <c r="G184" s="98">
        <v>15</v>
      </c>
      <c r="H184" s="88">
        <v>15</v>
      </c>
      <c r="I184" s="98">
        <v>15</v>
      </c>
      <c r="J184" s="136">
        <f t="shared" si="17"/>
        <v>30</v>
      </c>
      <c r="K184" s="5">
        <f t="shared" si="16"/>
        <v>0</v>
      </c>
      <c r="L184" s="5">
        <f t="shared" si="18"/>
        <v>64.5</v>
      </c>
      <c r="M184" s="4"/>
    </row>
    <row r="185" spans="1:13" ht="23.1" customHeight="1" x14ac:dyDescent="0.25">
      <c r="A185" s="4">
        <v>177</v>
      </c>
      <c r="B185" s="200" t="s">
        <v>187</v>
      </c>
      <c r="C185" s="207" t="s">
        <v>103</v>
      </c>
      <c r="D185" s="202" t="s">
        <v>349</v>
      </c>
      <c r="E185" s="203" t="s">
        <v>539</v>
      </c>
      <c r="F185" s="204"/>
      <c r="G185" s="204">
        <v>15</v>
      </c>
      <c r="H185" s="205"/>
      <c r="I185" s="204">
        <v>15</v>
      </c>
      <c r="J185" s="206">
        <f t="shared" si="17"/>
        <v>15</v>
      </c>
      <c r="K185" s="204">
        <f t="shared" si="16"/>
        <v>0</v>
      </c>
      <c r="L185" s="204">
        <f>32.25+(K185*$L$6)</f>
        <v>32.25</v>
      </c>
      <c r="M185" s="4"/>
    </row>
    <row r="186" spans="1:13" ht="23.1" customHeight="1" x14ac:dyDescent="0.25">
      <c r="A186" s="4">
        <v>178</v>
      </c>
      <c r="B186" s="200" t="s">
        <v>162</v>
      </c>
      <c r="C186" s="208" t="s">
        <v>100</v>
      </c>
      <c r="D186" s="202" t="s">
        <v>349</v>
      </c>
      <c r="E186" s="203" t="s">
        <v>539</v>
      </c>
      <c r="F186" s="209">
        <v>15</v>
      </c>
      <c r="G186" s="209"/>
      <c r="H186" s="205">
        <v>15</v>
      </c>
      <c r="I186" s="204"/>
      <c r="J186" s="206">
        <f t="shared" si="17"/>
        <v>15</v>
      </c>
      <c r="K186" s="204">
        <f t="shared" si="16"/>
        <v>0</v>
      </c>
      <c r="L186" s="204">
        <f>32.25+(K186*$L$6)</f>
        <v>32.25</v>
      </c>
      <c r="M186" s="4"/>
    </row>
    <row r="187" spans="1:13" ht="23.1" customHeight="1" x14ac:dyDescent="0.25">
      <c r="A187" s="4">
        <v>179</v>
      </c>
      <c r="B187" s="178" t="s">
        <v>170</v>
      </c>
      <c r="C187" s="21" t="s">
        <v>171</v>
      </c>
      <c r="D187" s="22" t="s">
        <v>349</v>
      </c>
      <c r="E187" s="190" t="s">
        <v>540</v>
      </c>
      <c r="F187" s="98">
        <v>15</v>
      </c>
      <c r="G187" s="98">
        <v>15</v>
      </c>
      <c r="H187" s="88">
        <v>15</v>
      </c>
      <c r="I187" s="98">
        <v>15</v>
      </c>
      <c r="J187" s="136">
        <f t="shared" si="17"/>
        <v>30</v>
      </c>
      <c r="K187" s="5">
        <f t="shared" si="16"/>
        <v>0</v>
      </c>
      <c r="L187" s="5">
        <f t="shared" si="18"/>
        <v>64.5</v>
      </c>
      <c r="M187" s="10"/>
    </row>
    <row r="188" spans="1:13" ht="23.1" customHeight="1" x14ac:dyDescent="0.25">
      <c r="A188" s="4">
        <v>180</v>
      </c>
      <c r="B188" s="178" t="s">
        <v>541</v>
      </c>
      <c r="C188" s="21" t="s">
        <v>21</v>
      </c>
      <c r="D188" s="22" t="s">
        <v>652</v>
      </c>
      <c r="E188" s="190" t="s">
        <v>542</v>
      </c>
      <c r="F188" s="98">
        <v>15</v>
      </c>
      <c r="G188" s="98">
        <v>15</v>
      </c>
      <c r="H188" s="88">
        <v>15</v>
      </c>
      <c r="I188" s="98">
        <v>15</v>
      </c>
      <c r="J188" s="136">
        <f t="shared" si="17"/>
        <v>30</v>
      </c>
      <c r="K188" s="5">
        <f t="shared" si="16"/>
        <v>0</v>
      </c>
      <c r="L188" s="5">
        <f t="shared" si="18"/>
        <v>64.5</v>
      </c>
      <c r="M188" s="4"/>
    </row>
    <row r="189" spans="1:13" ht="23.1" customHeight="1" x14ac:dyDescent="0.25">
      <c r="A189" s="4">
        <v>181</v>
      </c>
      <c r="B189" s="178" t="s">
        <v>543</v>
      </c>
      <c r="C189" s="21" t="s">
        <v>178</v>
      </c>
      <c r="D189" s="22" t="s">
        <v>343</v>
      </c>
      <c r="E189" s="190" t="s">
        <v>544</v>
      </c>
      <c r="F189" s="98">
        <v>15</v>
      </c>
      <c r="G189" s="98">
        <v>15</v>
      </c>
      <c r="H189" s="88">
        <v>15</v>
      </c>
      <c r="I189" s="98">
        <v>15</v>
      </c>
      <c r="J189" s="136">
        <f t="shared" si="17"/>
        <v>30</v>
      </c>
      <c r="K189" s="5">
        <f t="shared" si="16"/>
        <v>0</v>
      </c>
      <c r="L189" s="5">
        <f t="shared" si="18"/>
        <v>64.5</v>
      </c>
      <c r="M189" s="4"/>
    </row>
    <row r="190" spans="1:13" ht="23.1" customHeight="1" x14ac:dyDescent="0.25">
      <c r="A190" s="4">
        <v>182</v>
      </c>
      <c r="B190" s="178" t="s">
        <v>545</v>
      </c>
      <c r="C190" s="21" t="s">
        <v>179</v>
      </c>
      <c r="D190" s="22" t="s">
        <v>349</v>
      </c>
      <c r="E190" s="190" t="s">
        <v>546</v>
      </c>
      <c r="F190" s="98">
        <v>15</v>
      </c>
      <c r="G190" s="98">
        <v>15</v>
      </c>
      <c r="H190" s="88">
        <v>15</v>
      </c>
      <c r="I190" s="98">
        <v>15</v>
      </c>
      <c r="J190" s="136">
        <f t="shared" si="17"/>
        <v>30</v>
      </c>
      <c r="K190" s="5">
        <f t="shared" si="16"/>
        <v>0</v>
      </c>
      <c r="L190" s="5">
        <f t="shared" si="18"/>
        <v>64.5</v>
      </c>
      <c r="M190" s="4"/>
    </row>
    <row r="191" spans="1:13" ht="23.1" customHeight="1" x14ac:dyDescent="0.25">
      <c r="A191" s="4">
        <v>183</v>
      </c>
      <c r="B191" s="178" t="s">
        <v>430</v>
      </c>
      <c r="C191" s="23" t="s">
        <v>339</v>
      </c>
      <c r="D191" s="22" t="s">
        <v>383</v>
      </c>
      <c r="E191" s="190" t="s">
        <v>547</v>
      </c>
      <c r="F191" s="99">
        <v>15</v>
      </c>
      <c r="G191" s="98">
        <v>15</v>
      </c>
      <c r="H191" s="88">
        <v>15</v>
      </c>
      <c r="I191" s="98">
        <v>15</v>
      </c>
      <c r="J191" s="136">
        <f t="shared" si="17"/>
        <v>30</v>
      </c>
      <c r="K191" s="5">
        <f t="shared" si="16"/>
        <v>0</v>
      </c>
      <c r="L191" s="5">
        <f t="shared" si="18"/>
        <v>64.5</v>
      </c>
      <c r="M191" s="4"/>
    </row>
    <row r="192" spans="1:13" ht="23.1" customHeight="1" x14ac:dyDescent="0.25">
      <c r="A192" s="4">
        <v>184</v>
      </c>
      <c r="B192" s="178" t="s">
        <v>548</v>
      </c>
      <c r="C192" s="21" t="s">
        <v>12</v>
      </c>
      <c r="D192" s="22" t="s">
        <v>657</v>
      </c>
      <c r="E192" s="190" t="s">
        <v>549</v>
      </c>
      <c r="F192" s="98">
        <v>15</v>
      </c>
      <c r="G192" s="98">
        <v>15</v>
      </c>
      <c r="H192" s="88">
        <v>15</v>
      </c>
      <c r="I192" s="98">
        <v>15</v>
      </c>
      <c r="J192" s="136">
        <f t="shared" si="17"/>
        <v>30</v>
      </c>
      <c r="K192" s="5">
        <f t="shared" si="16"/>
        <v>0</v>
      </c>
      <c r="L192" s="5">
        <f t="shared" si="18"/>
        <v>64.5</v>
      </c>
      <c r="M192" s="4"/>
    </row>
    <row r="193" spans="1:13" ht="23.1" customHeight="1" x14ac:dyDescent="0.25">
      <c r="A193" s="4">
        <v>185</v>
      </c>
      <c r="B193" s="178" t="s">
        <v>515</v>
      </c>
      <c r="C193" s="21" t="s">
        <v>550</v>
      </c>
      <c r="D193" s="22" t="s">
        <v>345</v>
      </c>
      <c r="E193" s="190" t="s">
        <v>551</v>
      </c>
      <c r="F193" s="98">
        <v>15</v>
      </c>
      <c r="G193" s="98">
        <v>15</v>
      </c>
      <c r="H193" s="88">
        <v>15</v>
      </c>
      <c r="I193" s="98">
        <v>15</v>
      </c>
      <c r="J193" s="136">
        <f t="shared" si="17"/>
        <v>30</v>
      </c>
      <c r="K193" s="5">
        <f t="shared" si="16"/>
        <v>0</v>
      </c>
      <c r="L193" s="5">
        <f t="shared" si="18"/>
        <v>64.5</v>
      </c>
      <c r="M193" s="10"/>
    </row>
    <row r="194" spans="1:13" ht="23.1" customHeight="1" thickBot="1" x14ac:dyDescent="0.3">
      <c r="A194" s="4">
        <v>186</v>
      </c>
      <c r="B194" s="180" t="s">
        <v>144</v>
      </c>
      <c r="C194" s="185" t="s">
        <v>60</v>
      </c>
      <c r="D194" s="132" t="s">
        <v>657</v>
      </c>
      <c r="E194" s="191" t="s">
        <v>552</v>
      </c>
      <c r="F194" s="182">
        <v>13</v>
      </c>
      <c r="G194" s="182">
        <v>15</v>
      </c>
      <c r="H194" s="186">
        <v>15</v>
      </c>
      <c r="I194" s="182">
        <v>15</v>
      </c>
      <c r="J194" s="136">
        <f t="shared" si="17"/>
        <v>28</v>
      </c>
      <c r="K194" s="135">
        <f t="shared" si="16"/>
        <v>-2</v>
      </c>
      <c r="L194" s="135">
        <f t="shared" si="18"/>
        <v>60.2</v>
      </c>
      <c r="M194" s="135" t="s">
        <v>553</v>
      </c>
    </row>
    <row r="195" spans="1:13" ht="23.1" customHeight="1" thickTop="1" x14ac:dyDescent="0.25">
      <c r="A195" s="4">
        <v>187</v>
      </c>
      <c r="B195" s="187" t="s">
        <v>554</v>
      </c>
      <c r="C195" s="173" t="s">
        <v>34</v>
      </c>
      <c r="D195" s="174" t="s">
        <v>555</v>
      </c>
      <c r="E195" s="188" t="s">
        <v>92</v>
      </c>
      <c r="F195" s="142">
        <v>15</v>
      </c>
      <c r="G195" s="142">
        <v>6</v>
      </c>
      <c r="H195" s="143">
        <v>15</v>
      </c>
      <c r="I195" s="142">
        <v>6</v>
      </c>
      <c r="J195" s="144">
        <f>H195+I195</f>
        <v>21</v>
      </c>
      <c r="K195" s="142">
        <f t="shared" si="16"/>
        <v>0</v>
      </c>
      <c r="L195" s="142">
        <f>64.5+(K195*$L$6)</f>
        <v>64.5</v>
      </c>
      <c r="M195" s="146"/>
    </row>
    <row r="196" spans="1:13" ht="23.1" customHeight="1" x14ac:dyDescent="0.25">
      <c r="A196" s="4">
        <v>188</v>
      </c>
      <c r="B196" s="27" t="s">
        <v>307</v>
      </c>
      <c r="C196" s="23" t="s">
        <v>31</v>
      </c>
      <c r="D196" s="22" t="s">
        <v>555</v>
      </c>
      <c r="E196" s="104" t="s">
        <v>101</v>
      </c>
      <c r="F196" s="4">
        <v>15</v>
      </c>
      <c r="G196" s="5">
        <v>12</v>
      </c>
      <c r="H196" s="31">
        <v>15</v>
      </c>
      <c r="I196" s="5">
        <v>12</v>
      </c>
      <c r="J196" s="9">
        <f t="shared" ref="J196:J256" si="19">H196+I196</f>
        <v>27</v>
      </c>
      <c r="K196" s="5">
        <f t="shared" si="16"/>
        <v>0</v>
      </c>
      <c r="L196" s="5">
        <f t="shared" ref="L196:L256" si="20">64.5+(K196*$L$6)</f>
        <v>64.5</v>
      </c>
      <c r="M196" s="4"/>
    </row>
    <row r="197" spans="1:13" ht="23.1" customHeight="1" x14ac:dyDescent="0.25">
      <c r="A197" s="4">
        <v>189</v>
      </c>
      <c r="B197" s="27" t="s">
        <v>556</v>
      </c>
      <c r="C197" s="23" t="s">
        <v>25</v>
      </c>
      <c r="D197" s="22" t="s">
        <v>555</v>
      </c>
      <c r="E197" s="104" t="s">
        <v>107</v>
      </c>
      <c r="F197" s="5">
        <v>15</v>
      </c>
      <c r="G197" s="5">
        <v>8</v>
      </c>
      <c r="H197" s="31">
        <v>15</v>
      </c>
      <c r="I197" s="5">
        <v>8</v>
      </c>
      <c r="J197" s="9">
        <f t="shared" si="19"/>
        <v>23</v>
      </c>
      <c r="K197" s="5">
        <f t="shared" si="16"/>
        <v>0</v>
      </c>
      <c r="L197" s="5">
        <f t="shared" si="20"/>
        <v>64.5</v>
      </c>
      <c r="M197" s="4"/>
    </row>
    <row r="198" spans="1:13" ht="23.1" customHeight="1" x14ac:dyDescent="0.25">
      <c r="A198" s="4">
        <v>190</v>
      </c>
      <c r="B198" s="27" t="s">
        <v>459</v>
      </c>
      <c r="C198" s="23" t="s">
        <v>28</v>
      </c>
      <c r="D198" s="22" t="s">
        <v>555</v>
      </c>
      <c r="E198" s="104" t="s">
        <v>26</v>
      </c>
      <c r="F198" s="4">
        <v>15</v>
      </c>
      <c r="G198" s="5">
        <v>11</v>
      </c>
      <c r="H198" s="31">
        <v>15</v>
      </c>
      <c r="I198" s="5">
        <v>11</v>
      </c>
      <c r="J198" s="9">
        <f t="shared" si="19"/>
        <v>26</v>
      </c>
      <c r="K198" s="5">
        <f t="shared" si="16"/>
        <v>0</v>
      </c>
      <c r="L198" s="5">
        <f t="shared" si="20"/>
        <v>64.5</v>
      </c>
      <c r="M198" s="4"/>
    </row>
    <row r="199" spans="1:13" ht="23.1" customHeight="1" x14ac:dyDescent="0.25">
      <c r="A199" s="4">
        <v>191</v>
      </c>
      <c r="B199" s="27" t="s">
        <v>557</v>
      </c>
      <c r="C199" s="23" t="s">
        <v>81</v>
      </c>
      <c r="D199" s="22" t="s">
        <v>555</v>
      </c>
      <c r="E199" s="104" t="s">
        <v>27</v>
      </c>
      <c r="F199" s="4">
        <v>15</v>
      </c>
      <c r="G199" s="5">
        <v>10</v>
      </c>
      <c r="H199" s="31">
        <v>15</v>
      </c>
      <c r="I199" s="5">
        <v>10</v>
      </c>
      <c r="J199" s="9">
        <f t="shared" si="19"/>
        <v>25</v>
      </c>
      <c r="K199" s="5">
        <f t="shared" si="16"/>
        <v>0</v>
      </c>
      <c r="L199" s="5">
        <f t="shared" si="20"/>
        <v>64.5</v>
      </c>
      <c r="M199" s="4"/>
    </row>
    <row r="200" spans="1:13" ht="23.1" customHeight="1" x14ac:dyDescent="0.25">
      <c r="A200" s="4">
        <v>192</v>
      </c>
      <c r="B200" s="25" t="s">
        <v>117</v>
      </c>
      <c r="C200" s="20" t="s">
        <v>36</v>
      </c>
      <c r="D200" s="22" t="s">
        <v>555</v>
      </c>
      <c r="E200" s="104" t="s">
        <v>29</v>
      </c>
      <c r="F200" s="4">
        <v>15</v>
      </c>
      <c r="G200" s="5">
        <v>11</v>
      </c>
      <c r="H200" s="31">
        <v>15</v>
      </c>
      <c r="I200" s="5">
        <v>11</v>
      </c>
      <c r="J200" s="9">
        <f t="shared" si="19"/>
        <v>26</v>
      </c>
      <c r="K200" s="5">
        <f t="shared" si="16"/>
        <v>0</v>
      </c>
      <c r="L200" s="5">
        <f t="shared" si="20"/>
        <v>64.5</v>
      </c>
      <c r="M200" s="4"/>
    </row>
    <row r="201" spans="1:13" ht="23.1" customHeight="1" x14ac:dyDescent="0.25">
      <c r="A201" s="4">
        <v>193</v>
      </c>
      <c r="B201" s="25" t="s">
        <v>111</v>
      </c>
      <c r="C201" s="20" t="s">
        <v>558</v>
      </c>
      <c r="D201" s="22" t="s">
        <v>347</v>
      </c>
      <c r="E201" s="104" t="s">
        <v>30</v>
      </c>
      <c r="F201" s="4">
        <v>10</v>
      </c>
      <c r="G201" s="5">
        <v>5</v>
      </c>
      <c r="H201" s="31">
        <v>15</v>
      </c>
      <c r="I201" s="5">
        <v>12</v>
      </c>
      <c r="J201" s="9">
        <f t="shared" si="19"/>
        <v>27</v>
      </c>
      <c r="K201" s="5">
        <f t="shared" si="16"/>
        <v>-12</v>
      </c>
      <c r="L201" s="105">
        <f>64.5+(K201*$L$6)</f>
        <v>38.700000000000003</v>
      </c>
      <c r="M201" s="58"/>
    </row>
    <row r="202" spans="1:13" ht="23.1" customHeight="1" x14ac:dyDescent="0.25">
      <c r="A202" s="4">
        <v>194</v>
      </c>
      <c r="B202" s="25" t="s">
        <v>468</v>
      </c>
      <c r="C202" s="20" t="s">
        <v>50</v>
      </c>
      <c r="D202" s="22" t="s">
        <v>347</v>
      </c>
      <c r="E202" s="104" t="s">
        <v>30</v>
      </c>
      <c r="F202" s="4">
        <v>5</v>
      </c>
      <c r="G202" s="5">
        <v>7</v>
      </c>
      <c r="H202" s="31"/>
      <c r="I202" s="5"/>
      <c r="J202" s="9">
        <v>5</v>
      </c>
      <c r="K202" s="5">
        <f t="shared" si="16"/>
        <v>12</v>
      </c>
      <c r="L202" s="5">
        <f>12*2.15</f>
        <v>25.799999999999997</v>
      </c>
      <c r="M202" s="58"/>
    </row>
    <row r="203" spans="1:13" ht="23.1" customHeight="1" x14ac:dyDescent="0.25">
      <c r="A203" s="4">
        <v>195</v>
      </c>
      <c r="B203" s="25" t="s">
        <v>148</v>
      </c>
      <c r="C203" s="20" t="s">
        <v>69</v>
      </c>
      <c r="D203" s="22" t="s">
        <v>555</v>
      </c>
      <c r="E203" s="104" t="s">
        <v>32</v>
      </c>
      <c r="F203" s="4">
        <v>15</v>
      </c>
      <c r="G203" s="5">
        <v>11</v>
      </c>
      <c r="H203" s="31">
        <v>15</v>
      </c>
      <c r="I203" s="5">
        <v>11</v>
      </c>
      <c r="J203" s="9">
        <f t="shared" si="19"/>
        <v>26</v>
      </c>
      <c r="K203" s="5">
        <f t="shared" si="16"/>
        <v>0</v>
      </c>
      <c r="L203" s="5">
        <f t="shared" si="20"/>
        <v>64.5</v>
      </c>
      <c r="M203" s="4"/>
    </row>
    <row r="204" spans="1:13" ht="23.1" customHeight="1" x14ac:dyDescent="0.25">
      <c r="A204" s="4">
        <v>196</v>
      </c>
      <c r="B204" s="25" t="s">
        <v>173</v>
      </c>
      <c r="C204" s="20" t="s">
        <v>54</v>
      </c>
      <c r="D204" s="22" t="s">
        <v>555</v>
      </c>
      <c r="E204" s="104" t="s">
        <v>33</v>
      </c>
      <c r="F204" s="4">
        <v>14</v>
      </c>
      <c r="G204" s="5">
        <v>10</v>
      </c>
      <c r="H204" s="31">
        <v>15</v>
      </c>
      <c r="I204" s="5">
        <v>11</v>
      </c>
      <c r="J204" s="9">
        <f t="shared" si="19"/>
        <v>26</v>
      </c>
      <c r="K204" s="5">
        <f t="shared" si="16"/>
        <v>-2</v>
      </c>
      <c r="L204" s="105">
        <f>64.5+(K204*$L$6)</f>
        <v>60.2</v>
      </c>
      <c r="M204" s="4" t="s">
        <v>559</v>
      </c>
    </row>
    <row r="205" spans="1:13" ht="23.1" customHeight="1" x14ac:dyDescent="0.25">
      <c r="A205" s="4">
        <v>197</v>
      </c>
      <c r="B205" s="25" t="s">
        <v>560</v>
      </c>
      <c r="C205" s="20" t="s">
        <v>84</v>
      </c>
      <c r="D205" s="22" t="s">
        <v>555</v>
      </c>
      <c r="E205" s="104" t="s">
        <v>35</v>
      </c>
      <c r="F205" s="4">
        <v>15</v>
      </c>
      <c r="G205" s="5">
        <v>11</v>
      </c>
      <c r="H205" s="31">
        <v>15</v>
      </c>
      <c r="I205" s="5">
        <v>11</v>
      </c>
      <c r="J205" s="9">
        <f t="shared" si="19"/>
        <v>26</v>
      </c>
      <c r="K205" s="5">
        <f t="shared" si="16"/>
        <v>0</v>
      </c>
      <c r="L205" s="5">
        <f t="shared" si="20"/>
        <v>64.5</v>
      </c>
      <c r="M205" s="4"/>
    </row>
    <row r="206" spans="1:13" ht="23.1" customHeight="1" x14ac:dyDescent="0.25">
      <c r="A206" s="4">
        <v>198</v>
      </c>
      <c r="B206" s="27" t="s">
        <v>338</v>
      </c>
      <c r="C206" s="23" t="s">
        <v>41</v>
      </c>
      <c r="D206" s="22" t="s">
        <v>555</v>
      </c>
      <c r="E206" s="104" t="s">
        <v>37</v>
      </c>
      <c r="F206" s="4">
        <v>15</v>
      </c>
      <c r="G206" s="5">
        <v>11</v>
      </c>
      <c r="H206" s="31">
        <v>15</v>
      </c>
      <c r="I206" s="5">
        <v>11</v>
      </c>
      <c r="J206" s="9">
        <f t="shared" si="19"/>
        <v>26</v>
      </c>
      <c r="K206" s="5">
        <f t="shared" si="16"/>
        <v>0</v>
      </c>
      <c r="L206" s="5">
        <f t="shared" si="20"/>
        <v>64.5</v>
      </c>
      <c r="M206" s="4"/>
    </row>
    <row r="207" spans="1:13" ht="23.1" customHeight="1" x14ac:dyDescent="0.25">
      <c r="A207" s="4">
        <v>199</v>
      </c>
      <c r="B207" s="45" t="s">
        <v>175</v>
      </c>
      <c r="C207" s="20" t="s">
        <v>36</v>
      </c>
      <c r="D207" s="22" t="s">
        <v>555</v>
      </c>
      <c r="E207" s="104" t="s">
        <v>38</v>
      </c>
      <c r="F207" s="4">
        <v>15</v>
      </c>
      <c r="G207" s="5">
        <v>7</v>
      </c>
      <c r="H207" s="31">
        <v>15</v>
      </c>
      <c r="I207" s="5">
        <v>7</v>
      </c>
      <c r="J207" s="9">
        <f t="shared" si="19"/>
        <v>22</v>
      </c>
      <c r="K207" s="5">
        <f t="shared" si="16"/>
        <v>0</v>
      </c>
      <c r="L207" s="5">
        <f t="shared" si="20"/>
        <v>64.5</v>
      </c>
      <c r="M207" s="4"/>
    </row>
    <row r="208" spans="1:13" ht="23.1" customHeight="1" x14ac:dyDescent="0.25">
      <c r="A208" s="4">
        <v>200</v>
      </c>
      <c r="B208" s="25" t="s">
        <v>111</v>
      </c>
      <c r="C208" s="20" t="s">
        <v>112</v>
      </c>
      <c r="D208" s="22" t="s">
        <v>555</v>
      </c>
      <c r="E208" s="104" t="s">
        <v>40</v>
      </c>
      <c r="F208" s="4">
        <v>15</v>
      </c>
      <c r="G208" s="5">
        <v>11</v>
      </c>
      <c r="H208" s="31">
        <v>15</v>
      </c>
      <c r="I208" s="5">
        <v>11</v>
      </c>
      <c r="J208" s="9">
        <f t="shared" si="19"/>
        <v>26</v>
      </c>
      <c r="K208" s="5">
        <f t="shared" si="16"/>
        <v>0</v>
      </c>
      <c r="L208" s="5">
        <f t="shared" si="20"/>
        <v>64.5</v>
      </c>
      <c r="M208" s="4"/>
    </row>
    <row r="209" spans="1:13" ht="23.1" customHeight="1" x14ac:dyDescent="0.25">
      <c r="A209" s="4">
        <v>201</v>
      </c>
      <c r="B209" s="46" t="s">
        <v>561</v>
      </c>
      <c r="C209" s="47" t="s">
        <v>70</v>
      </c>
      <c r="D209" s="22" t="s">
        <v>555</v>
      </c>
      <c r="E209" s="104" t="s">
        <v>199</v>
      </c>
      <c r="F209" s="4">
        <v>15</v>
      </c>
      <c r="G209" s="5">
        <v>15</v>
      </c>
      <c r="H209" s="31">
        <v>15</v>
      </c>
      <c r="I209" s="5">
        <v>15</v>
      </c>
      <c r="J209" s="9">
        <f t="shared" si="19"/>
        <v>30</v>
      </c>
      <c r="K209" s="5">
        <f t="shared" si="16"/>
        <v>0</v>
      </c>
      <c r="L209" s="5">
        <f t="shared" si="20"/>
        <v>64.5</v>
      </c>
      <c r="M209" s="4"/>
    </row>
    <row r="210" spans="1:13" ht="23.1" customHeight="1" x14ac:dyDescent="0.25">
      <c r="A210" s="4">
        <v>202</v>
      </c>
      <c r="B210" s="46" t="s">
        <v>151</v>
      </c>
      <c r="C210" s="47" t="s">
        <v>200</v>
      </c>
      <c r="D210" s="51" t="s">
        <v>652</v>
      </c>
      <c r="E210" s="104" t="s">
        <v>201</v>
      </c>
      <c r="F210" s="4">
        <v>15</v>
      </c>
      <c r="G210" s="5">
        <v>15</v>
      </c>
      <c r="H210" s="31">
        <v>15</v>
      </c>
      <c r="I210" s="5">
        <v>15</v>
      </c>
      <c r="J210" s="9">
        <f t="shared" si="19"/>
        <v>30</v>
      </c>
      <c r="K210" s="5">
        <f t="shared" si="16"/>
        <v>0</v>
      </c>
      <c r="L210" s="5">
        <f t="shared" si="20"/>
        <v>64.5</v>
      </c>
      <c r="M210" s="4"/>
    </row>
    <row r="211" spans="1:13" ht="23.1" customHeight="1" x14ac:dyDescent="0.25">
      <c r="A211" s="4">
        <v>203</v>
      </c>
      <c r="B211" s="46" t="s">
        <v>562</v>
      </c>
      <c r="C211" s="47" t="s">
        <v>218</v>
      </c>
      <c r="D211" s="48" t="s">
        <v>349</v>
      </c>
      <c r="E211" s="104" t="s">
        <v>202</v>
      </c>
      <c r="F211" s="4">
        <v>15</v>
      </c>
      <c r="G211" s="5">
        <v>15</v>
      </c>
      <c r="H211" s="31">
        <v>15</v>
      </c>
      <c r="I211" s="5">
        <v>15</v>
      </c>
      <c r="J211" s="9">
        <f t="shared" si="19"/>
        <v>30</v>
      </c>
      <c r="K211" s="5">
        <f t="shared" si="16"/>
        <v>0</v>
      </c>
      <c r="L211" s="5">
        <f t="shared" si="20"/>
        <v>64.5</v>
      </c>
      <c r="M211" s="10"/>
    </row>
    <row r="212" spans="1:13" ht="23.1" customHeight="1" x14ac:dyDescent="0.25">
      <c r="A212" s="4">
        <v>204</v>
      </c>
      <c r="B212" s="46" t="s">
        <v>180</v>
      </c>
      <c r="C212" s="47" t="s">
        <v>124</v>
      </c>
      <c r="D212" s="48" t="s">
        <v>349</v>
      </c>
      <c r="E212" s="104" t="s">
        <v>204</v>
      </c>
      <c r="F212" s="4">
        <v>15</v>
      </c>
      <c r="G212" s="5">
        <v>15</v>
      </c>
      <c r="H212" s="31">
        <v>15</v>
      </c>
      <c r="I212" s="5">
        <v>15</v>
      </c>
      <c r="J212" s="9">
        <f t="shared" si="19"/>
        <v>30</v>
      </c>
      <c r="K212" s="5">
        <f t="shared" si="16"/>
        <v>0</v>
      </c>
      <c r="L212" s="5">
        <f t="shared" si="20"/>
        <v>64.5</v>
      </c>
      <c r="M212" s="4"/>
    </row>
    <row r="213" spans="1:13" ht="23.1" customHeight="1" x14ac:dyDescent="0.25">
      <c r="A213" s="4">
        <v>205</v>
      </c>
      <c r="B213" s="81" t="s">
        <v>563</v>
      </c>
      <c r="C213" s="85" t="s">
        <v>73</v>
      </c>
      <c r="D213" s="48" t="s">
        <v>344</v>
      </c>
      <c r="E213" s="54" t="s">
        <v>564</v>
      </c>
      <c r="F213" s="4">
        <v>15</v>
      </c>
      <c r="G213" s="5">
        <v>15</v>
      </c>
      <c r="H213" s="31">
        <v>15</v>
      </c>
      <c r="I213" s="5">
        <v>15</v>
      </c>
      <c r="J213" s="9">
        <f t="shared" si="19"/>
        <v>30</v>
      </c>
      <c r="K213" s="5">
        <f t="shared" si="16"/>
        <v>0</v>
      </c>
      <c r="L213" s="5">
        <f t="shared" si="20"/>
        <v>64.5</v>
      </c>
      <c r="M213" s="4"/>
    </row>
    <row r="214" spans="1:13" ht="23.1" customHeight="1" x14ac:dyDescent="0.25">
      <c r="A214" s="4">
        <v>206</v>
      </c>
      <c r="B214" s="81" t="s">
        <v>131</v>
      </c>
      <c r="C214" s="85" t="s">
        <v>565</v>
      </c>
      <c r="D214" s="22" t="s">
        <v>347</v>
      </c>
      <c r="E214" s="54" t="s">
        <v>566</v>
      </c>
      <c r="F214" s="4">
        <v>14</v>
      </c>
      <c r="G214" s="5">
        <v>15</v>
      </c>
      <c r="H214" s="31">
        <v>15</v>
      </c>
      <c r="I214" s="5">
        <v>15</v>
      </c>
      <c r="J214" s="9">
        <f t="shared" si="19"/>
        <v>30</v>
      </c>
      <c r="K214" s="5">
        <f t="shared" si="16"/>
        <v>-1</v>
      </c>
      <c r="L214" s="5">
        <f t="shared" si="20"/>
        <v>62.35</v>
      </c>
      <c r="M214" s="106" t="s">
        <v>567</v>
      </c>
    </row>
    <row r="215" spans="1:13" ht="23.1" customHeight="1" x14ac:dyDescent="0.25">
      <c r="A215" s="4">
        <v>207</v>
      </c>
      <c r="B215" s="81" t="s">
        <v>167</v>
      </c>
      <c r="C215" s="85" t="s">
        <v>568</v>
      </c>
      <c r="D215" s="94" t="s">
        <v>346</v>
      </c>
      <c r="E215" s="54" t="s">
        <v>569</v>
      </c>
      <c r="F215" s="4">
        <v>15</v>
      </c>
      <c r="G215" s="5">
        <v>15</v>
      </c>
      <c r="H215" s="31">
        <v>15</v>
      </c>
      <c r="I215" s="5">
        <v>15</v>
      </c>
      <c r="J215" s="9">
        <f t="shared" si="19"/>
        <v>30</v>
      </c>
      <c r="K215" s="5">
        <f t="shared" si="16"/>
        <v>0</v>
      </c>
      <c r="L215" s="5">
        <f t="shared" si="20"/>
        <v>64.5</v>
      </c>
      <c r="M215" s="4"/>
    </row>
    <row r="216" spans="1:13" ht="23.1" customHeight="1" x14ac:dyDescent="0.25">
      <c r="A216" s="4">
        <v>208</v>
      </c>
      <c r="B216" s="46" t="s">
        <v>570</v>
      </c>
      <c r="C216" s="47" t="s">
        <v>571</v>
      </c>
      <c r="D216" s="48" t="s">
        <v>348</v>
      </c>
      <c r="E216" s="54" t="s">
        <v>573</v>
      </c>
      <c r="F216" s="4">
        <v>15</v>
      </c>
      <c r="G216" s="5">
        <v>15</v>
      </c>
      <c r="H216" s="31">
        <v>15</v>
      </c>
      <c r="I216" s="5">
        <v>15</v>
      </c>
      <c r="J216" s="9">
        <f t="shared" si="19"/>
        <v>30</v>
      </c>
      <c r="K216" s="5">
        <f t="shared" si="16"/>
        <v>0</v>
      </c>
      <c r="L216" s="5">
        <f t="shared" si="20"/>
        <v>64.5</v>
      </c>
      <c r="M216" s="4"/>
    </row>
    <row r="217" spans="1:13" ht="23.1" customHeight="1" x14ac:dyDescent="0.25">
      <c r="A217" s="4">
        <v>209</v>
      </c>
      <c r="B217" s="83" t="s">
        <v>163</v>
      </c>
      <c r="C217" s="85" t="s">
        <v>6</v>
      </c>
      <c r="D217" s="94" t="s">
        <v>655</v>
      </c>
      <c r="E217" s="54" t="s">
        <v>574</v>
      </c>
      <c r="F217" s="4">
        <v>15</v>
      </c>
      <c r="G217" s="5">
        <v>15</v>
      </c>
      <c r="H217" s="31">
        <v>15</v>
      </c>
      <c r="I217" s="5">
        <v>15</v>
      </c>
      <c r="J217" s="9">
        <f t="shared" si="19"/>
        <v>30</v>
      </c>
      <c r="K217" s="5">
        <f t="shared" si="16"/>
        <v>0</v>
      </c>
      <c r="L217" s="5">
        <f t="shared" si="20"/>
        <v>64.5</v>
      </c>
      <c r="M217" s="10"/>
    </row>
    <row r="218" spans="1:13" ht="23.1" customHeight="1" x14ac:dyDescent="0.25">
      <c r="A218" s="4">
        <v>210</v>
      </c>
      <c r="B218" s="81" t="s">
        <v>116</v>
      </c>
      <c r="C218" s="85" t="s">
        <v>95</v>
      </c>
      <c r="D218" s="48" t="s">
        <v>349</v>
      </c>
      <c r="E218" s="57" t="s">
        <v>257</v>
      </c>
      <c r="F218" s="4">
        <v>15</v>
      </c>
      <c r="G218" s="5">
        <v>15</v>
      </c>
      <c r="H218" s="31">
        <v>15</v>
      </c>
      <c r="I218" s="5">
        <v>15</v>
      </c>
      <c r="J218" s="9">
        <f t="shared" si="19"/>
        <v>30</v>
      </c>
      <c r="K218" s="5">
        <f t="shared" si="16"/>
        <v>0</v>
      </c>
      <c r="L218" s="5">
        <f t="shared" si="20"/>
        <v>64.5</v>
      </c>
      <c r="M218" s="4"/>
    </row>
    <row r="219" spans="1:13" ht="36.75" customHeight="1" x14ac:dyDescent="0.25">
      <c r="A219" s="4">
        <v>211</v>
      </c>
      <c r="B219" s="107" t="s">
        <v>149</v>
      </c>
      <c r="C219" s="108" t="s">
        <v>258</v>
      </c>
      <c r="D219" s="109" t="s">
        <v>658</v>
      </c>
      <c r="E219" s="110" t="s">
        <v>575</v>
      </c>
      <c r="F219" s="4">
        <v>15</v>
      </c>
      <c r="G219" s="5">
        <v>13</v>
      </c>
      <c r="H219" s="31">
        <v>15</v>
      </c>
      <c r="I219" s="5">
        <v>15</v>
      </c>
      <c r="J219" s="9">
        <f t="shared" si="19"/>
        <v>30</v>
      </c>
      <c r="K219" s="5">
        <f t="shared" si="16"/>
        <v>-2</v>
      </c>
      <c r="L219" s="5">
        <f t="shared" si="20"/>
        <v>60.2</v>
      </c>
      <c r="M219" s="4" t="s">
        <v>576</v>
      </c>
    </row>
    <row r="220" spans="1:13" ht="23.1" customHeight="1" x14ac:dyDescent="0.25">
      <c r="A220" s="4">
        <v>212</v>
      </c>
      <c r="B220" s="81" t="s">
        <v>577</v>
      </c>
      <c r="C220" s="85" t="s">
        <v>19</v>
      </c>
      <c r="D220" s="94" t="s">
        <v>346</v>
      </c>
      <c r="E220" s="54" t="s">
        <v>578</v>
      </c>
      <c r="F220" s="4">
        <v>15</v>
      </c>
      <c r="G220" s="5">
        <v>15</v>
      </c>
      <c r="H220" s="31">
        <v>15</v>
      </c>
      <c r="I220" s="5">
        <v>15</v>
      </c>
      <c r="J220" s="9">
        <f t="shared" si="19"/>
        <v>30</v>
      </c>
      <c r="K220" s="5">
        <f t="shared" si="16"/>
        <v>0</v>
      </c>
      <c r="L220" s="5">
        <f t="shared" si="20"/>
        <v>64.5</v>
      </c>
      <c r="M220" s="4"/>
    </row>
    <row r="221" spans="1:13" ht="23.1" customHeight="1" x14ac:dyDescent="0.25">
      <c r="A221" s="4">
        <v>213</v>
      </c>
      <c r="B221" s="81" t="s">
        <v>192</v>
      </c>
      <c r="C221" s="85" t="s">
        <v>60</v>
      </c>
      <c r="D221" s="94" t="s">
        <v>655</v>
      </c>
      <c r="E221" s="54" t="s">
        <v>579</v>
      </c>
      <c r="F221" s="4">
        <v>15</v>
      </c>
      <c r="G221" s="5">
        <v>15</v>
      </c>
      <c r="H221" s="31">
        <v>15</v>
      </c>
      <c r="I221" s="5">
        <v>15</v>
      </c>
      <c r="J221" s="9">
        <f t="shared" si="19"/>
        <v>30</v>
      </c>
      <c r="K221" s="5">
        <f t="shared" si="16"/>
        <v>0</v>
      </c>
      <c r="L221" s="5">
        <f t="shared" si="20"/>
        <v>64.5</v>
      </c>
      <c r="M221" s="4"/>
    </row>
    <row r="222" spans="1:13" ht="23.1" customHeight="1" x14ac:dyDescent="0.25">
      <c r="A222" s="4">
        <v>214</v>
      </c>
      <c r="B222" s="73" t="s">
        <v>192</v>
      </c>
      <c r="C222" s="111" t="s">
        <v>60</v>
      </c>
      <c r="D222" s="94" t="s">
        <v>655</v>
      </c>
      <c r="E222" s="113" t="s">
        <v>580</v>
      </c>
      <c r="F222" s="4">
        <v>1</v>
      </c>
      <c r="G222" s="5"/>
      <c r="H222" s="31"/>
      <c r="I222" s="5"/>
      <c r="J222" s="9"/>
      <c r="K222" s="5"/>
      <c r="L222" s="5">
        <v>2.15</v>
      </c>
      <c r="M222" s="4"/>
    </row>
    <row r="223" spans="1:13" ht="23.1" customHeight="1" x14ac:dyDescent="0.25">
      <c r="A223" s="4">
        <v>215</v>
      </c>
      <c r="B223" s="73" t="s">
        <v>563</v>
      </c>
      <c r="C223" s="111" t="s">
        <v>73</v>
      </c>
      <c r="D223" s="114" t="s">
        <v>344</v>
      </c>
      <c r="E223" s="113" t="s">
        <v>580</v>
      </c>
      <c r="F223" s="4"/>
      <c r="G223" s="5">
        <v>2</v>
      </c>
      <c r="H223" s="31"/>
      <c r="I223" s="5"/>
      <c r="J223" s="9"/>
      <c r="K223" s="5"/>
      <c r="L223" s="5">
        <f>2.15*2</f>
        <v>4.3</v>
      </c>
      <c r="M223" s="4"/>
    </row>
    <row r="224" spans="1:13" ht="23.1" customHeight="1" x14ac:dyDescent="0.25">
      <c r="A224" s="4">
        <v>216</v>
      </c>
      <c r="B224" s="81" t="s">
        <v>114</v>
      </c>
      <c r="C224" s="85" t="s">
        <v>582</v>
      </c>
      <c r="D224" s="94" t="s">
        <v>655</v>
      </c>
      <c r="E224" s="54" t="s">
        <v>580</v>
      </c>
      <c r="F224" s="4">
        <v>14</v>
      </c>
      <c r="G224" s="5">
        <v>13</v>
      </c>
      <c r="H224" s="31">
        <v>15</v>
      </c>
      <c r="I224" s="5">
        <v>15</v>
      </c>
      <c r="J224" s="9">
        <f t="shared" si="19"/>
        <v>30</v>
      </c>
      <c r="K224" s="5">
        <f t="shared" si="16"/>
        <v>-3</v>
      </c>
      <c r="L224" s="105">
        <f t="shared" si="20"/>
        <v>58.05</v>
      </c>
      <c r="M224" s="4" t="s">
        <v>583</v>
      </c>
    </row>
    <row r="225" spans="1:13" ht="23.1" customHeight="1" x14ac:dyDescent="0.25">
      <c r="A225" s="4">
        <v>217</v>
      </c>
      <c r="B225" s="81" t="s">
        <v>151</v>
      </c>
      <c r="C225" s="85" t="s">
        <v>59</v>
      </c>
      <c r="D225" s="94" t="s">
        <v>346</v>
      </c>
      <c r="E225" s="54" t="s">
        <v>581</v>
      </c>
      <c r="F225" s="4">
        <v>15</v>
      </c>
      <c r="G225" s="5">
        <v>15</v>
      </c>
      <c r="H225" s="31">
        <v>15</v>
      </c>
      <c r="I225" s="5">
        <v>15</v>
      </c>
      <c r="J225" s="9">
        <f t="shared" si="19"/>
        <v>30</v>
      </c>
      <c r="K225" s="5">
        <f t="shared" si="16"/>
        <v>0</v>
      </c>
      <c r="L225" s="5">
        <f t="shared" si="20"/>
        <v>64.5</v>
      </c>
      <c r="M225" s="4"/>
    </row>
    <row r="226" spans="1:13" ht="23.1" customHeight="1" x14ac:dyDescent="0.25">
      <c r="A226" s="4">
        <v>218</v>
      </c>
      <c r="B226" s="81" t="s">
        <v>584</v>
      </c>
      <c r="C226" s="85" t="s">
        <v>585</v>
      </c>
      <c r="D226" s="94" t="s">
        <v>655</v>
      </c>
      <c r="E226" s="54" t="s">
        <v>586</v>
      </c>
      <c r="F226" s="4">
        <v>15</v>
      </c>
      <c r="G226" s="5">
        <v>15</v>
      </c>
      <c r="H226" s="31">
        <v>15</v>
      </c>
      <c r="I226" s="5">
        <v>15</v>
      </c>
      <c r="J226" s="9">
        <f t="shared" si="19"/>
        <v>30</v>
      </c>
      <c r="K226" s="5">
        <f t="shared" si="16"/>
        <v>0</v>
      </c>
      <c r="L226" s="5">
        <f t="shared" si="20"/>
        <v>64.5</v>
      </c>
      <c r="M226" s="4"/>
    </row>
    <row r="227" spans="1:13" ht="23.1" customHeight="1" x14ac:dyDescent="0.25">
      <c r="A227" s="4">
        <v>219</v>
      </c>
      <c r="B227" s="81" t="s">
        <v>146</v>
      </c>
      <c r="C227" s="85" t="s">
        <v>84</v>
      </c>
      <c r="D227" s="115" t="s">
        <v>555</v>
      </c>
      <c r="E227" s="54" t="s">
        <v>259</v>
      </c>
      <c r="F227" s="4">
        <v>15</v>
      </c>
      <c r="G227" s="5">
        <v>10</v>
      </c>
      <c r="H227" s="31">
        <v>15</v>
      </c>
      <c r="I227" s="5">
        <v>15</v>
      </c>
      <c r="J227" s="9">
        <f t="shared" si="19"/>
        <v>30</v>
      </c>
      <c r="K227" s="5">
        <f t="shared" si="16"/>
        <v>-5</v>
      </c>
      <c r="L227" s="105">
        <f t="shared" si="20"/>
        <v>53.75</v>
      </c>
      <c r="M227" s="116" t="s">
        <v>587</v>
      </c>
    </row>
    <row r="228" spans="1:13" ht="23.1" customHeight="1" x14ac:dyDescent="0.25">
      <c r="A228" s="4">
        <v>220</v>
      </c>
      <c r="B228" s="73" t="s">
        <v>167</v>
      </c>
      <c r="C228" s="111" t="s">
        <v>568</v>
      </c>
      <c r="D228" s="112" t="s">
        <v>346</v>
      </c>
      <c r="E228" s="113" t="s">
        <v>259</v>
      </c>
      <c r="F228" s="4"/>
      <c r="G228" s="5">
        <v>5</v>
      </c>
      <c r="H228" s="31"/>
      <c r="I228" s="5"/>
      <c r="J228" s="9"/>
      <c r="K228" s="5"/>
      <c r="L228" s="5">
        <f>2.15*5</f>
        <v>10.75</v>
      </c>
      <c r="M228" s="116"/>
    </row>
    <row r="229" spans="1:13" ht="23.1" customHeight="1" x14ac:dyDescent="0.25">
      <c r="A229" s="4">
        <v>221</v>
      </c>
      <c r="B229" s="55" t="s">
        <v>260</v>
      </c>
      <c r="C229" s="56" t="s">
        <v>125</v>
      </c>
      <c r="D229" s="48" t="s">
        <v>349</v>
      </c>
      <c r="E229" s="54" t="s">
        <v>261</v>
      </c>
      <c r="F229" s="4">
        <v>15</v>
      </c>
      <c r="G229" s="5">
        <v>15</v>
      </c>
      <c r="H229" s="31">
        <v>15</v>
      </c>
      <c r="I229" s="5">
        <v>15</v>
      </c>
      <c r="J229" s="9">
        <f t="shared" si="19"/>
        <v>30</v>
      </c>
      <c r="K229" s="5">
        <f t="shared" si="16"/>
        <v>0</v>
      </c>
      <c r="L229" s="5">
        <f t="shared" si="20"/>
        <v>64.5</v>
      </c>
      <c r="M229" s="4"/>
    </row>
    <row r="230" spans="1:13" ht="23.1" customHeight="1" x14ac:dyDescent="0.25">
      <c r="A230" s="4">
        <v>222</v>
      </c>
      <c r="B230" s="59" t="s">
        <v>588</v>
      </c>
      <c r="C230" s="60" t="s">
        <v>123</v>
      </c>
      <c r="D230" s="115" t="s">
        <v>555</v>
      </c>
      <c r="E230" s="64" t="s">
        <v>589</v>
      </c>
      <c r="F230" s="4">
        <v>15</v>
      </c>
      <c r="G230" s="5">
        <v>15</v>
      </c>
      <c r="H230" s="31">
        <v>15</v>
      </c>
      <c r="I230" s="5">
        <v>15</v>
      </c>
      <c r="J230" s="9">
        <f t="shared" si="19"/>
        <v>30</v>
      </c>
      <c r="K230" s="5">
        <f t="shared" si="16"/>
        <v>0</v>
      </c>
      <c r="L230" s="5">
        <f t="shared" si="20"/>
        <v>64.5</v>
      </c>
      <c r="M230" s="4"/>
    </row>
    <row r="231" spans="1:13" ht="23.1" customHeight="1" x14ac:dyDescent="0.25">
      <c r="A231" s="4">
        <v>223</v>
      </c>
      <c r="B231" s="46" t="s">
        <v>270</v>
      </c>
      <c r="C231" s="47" t="s">
        <v>21</v>
      </c>
      <c r="D231" s="51" t="s">
        <v>652</v>
      </c>
      <c r="E231" s="84" t="s">
        <v>590</v>
      </c>
      <c r="F231" s="4">
        <v>15</v>
      </c>
      <c r="G231" s="5">
        <v>15</v>
      </c>
      <c r="H231" s="31">
        <v>15</v>
      </c>
      <c r="I231" s="5">
        <v>15</v>
      </c>
      <c r="J231" s="9">
        <f t="shared" si="19"/>
        <v>30</v>
      </c>
      <c r="K231" s="5">
        <f t="shared" si="16"/>
        <v>0</v>
      </c>
      <c r="L231" s="5">
        <f t="shared" si="20"/>
        <v>64.5</v>
      </c>
      <c r="M231" s="4"/>
    </row>
    <row r="232" spans="1:13" ht="23.1" customHeight="1" x14ac:dyDescent="0.25">
      <c r="A232" s="4">
        <v>224</v>
      </c>
      <c r="B232" s="59" t="s">
        <v>131</v>
      </c>
      <c r="C232" s="60" t="s">
        <v>110</v>
      </c>
      <c r="D232" s="48" t="s">
        <v>349</v>
      </c>
      <c r="E232" s="64" t="s">
        <v>591</v>
      </c>
      <c r="F232" s="4">
        <v>15</v>
      </c>
      <c r="G232" s="5">
        <v>15</v>
      </c>
      <c r="H232" s="31">
        <v>15</v>
      </c>
      <c r="I232" s="5">
        <v>15</v>
      </c>
      <c r="J232" s="9">
        <f t="shared" si="19"/>
        <v>30</v>
      </c>
      <c r="K232" s="5">
        <f t="shared" si="16"/>
        <v>0</v>
      </c>
      <c r="L232" s="5">
        <f t="shared" si="20"/>
        <v>64.5</v>
      </c>
      <c r="M232" s="4"/>
    </row>
    <row r="233" spans="1:13" ht="23.1" customHeight="1" x14ac:dyDescent="0.25">
      <c r="A233" s="4">
        <v>225</v>
      </c>
      <c r="B233" s="117" t="s">
        <v>592</v>
      </c>
      <c r="C233" s="118" t="s">
        <v>178</v>
      </c>
      <c r="D233" s="115" t="s">
        <v>555</v>
      </c>
      <c r="E233" s="64" t="s">
        <v>593</v>
      </c>
      <c r="F233" s="4">
        <v>15</v>
      </c>
      <c r="G233" s="5">
        <v>15</v>
      </c>
      <c r="H233" s="31">
        <v>15</v>
      </c>
      <c r="I233" s="5">
        <v>15</v>
      </c>
      <c r="J233" s="9">
        <f t="shared" si="19"/>
        <v>30</v>
      </c>
      <c r="K233" s="5">
        <f t="shared" si="16"/>
        <v>0</v>
      </c>
      <c r="L233" s="5">
        <f t="shared" si="20"/>
        <v>64.5</v>
      </c>
      <c r="M233" s="4"/>
    </row>
    <row r="234" spans="1:13" ht="23.1" customHeight="1" x14ac:dyDescent="0.25">
      <c r="A234" s="4">
        <v>226</v>
      </c>
      <c r="B234" s="59" t="s">
        <v>594</v>
      </c>
      <c r="C234" s="60" t="s">
        <v>39</v>
      </c>
      <c r="D234" s="115" t="s">
        <v>555</v>
      </c>
      <c r="E234" s="64" t="s">
        <v>595</v>
      </c>
      <c r="F234" s="4">
        <v>15</v>
      </c>
      <c r="G234" s="5">
        <v>15</v>
      </c>
      <c r="H234" s="31">
        <v>15</v>
      </c>
      <c r="I234" s="5">
        <v>15</v>
      </c>
      <c r="J234" s="9">
        <f t="shared" si="19"/>
        <v>30</v>
      </c>
      <c r="K234" s="5">
        <f t="shared" si="16"/>
        <v>0</v>
      </c>
      <c r="L234" s="5">
        <f t="shared" si="20"/>
        <v>64.5</v>
      </c>
      <c r="M234" s="4"/>
    </row>
    <row r="235" spans="1:13" ht="23.1" customHeight="1" x14ac:dyDescent="0.25">
      <c r="A235" s="4">
        <v>227</v>
      </c>
      <c r="B235" s="59" t="s">
        <v>596</v>
      </c>
      <c r="C235" s="60" t="s">
        <v>159</v>
      </c>
      <c r="D235" s="51" t="s">
        <v>652</v>
      </c>
      <c r="E235" s="64" t="s">
        <v>597</v>
      </c>
      <c r="F235" s="4">
        <v>15</v>
      </c>
      <c r="G235" s="5">
        <v>15</v>
      </c>
      <c r="H235" s="31">
        <v>15</v>
      </c>
      <c r="I235" s="5">
        <v>15</v>
      </c>
      <c r="J235" s="9">
        <f t="shared" si="19"/>
        <v>30</v>
      </c>
      <c r="K235" s="5">
        <f t="shared" si="16"/>
        <v>0</v>
      </c>
      <c r="L235" s="5">
        <f t="shared" si="20"/>
        <v>64.5</v>
      </c>
      <c r="M235" s="4"/>
    </row>
    <row r="236" spans="1:13" ht="23.1" customHeight="1" x14ac:dyDescent="0.25">
      <c r="A236" s="4">
        <v>228</v>
      </c>
      <c r="B236" s="65" t="s">
        <v>167</v>
      </c>
      <c r="C236" s="60" t="s">
        <v>50</v>
      </c>
      <c r="D236" s="22" t="s">
        <v>347</v>
      </c>
      <c r="E236" s="64" t="s">
        <v>598</v>
      </c>
      <c r="F236" s="4">
        <v>15</v>
      </c>
      <c r="G236" s="5">
        <v>15</v>
      </c>
      <c r="H236" s="31">
        <v>15</v>
      </c>
      <c r="I236" s="5">
        <v>15</v>
      </c>
      <c r="J236" s="9">
        <f t="shared" si="19"/>
        <v>30</v>
      </c>
      <c r="K236" s="5">
        <f t="shared" si="16"/>
        <v>0</v>
      </c>
      <c r="L236" s="5">
        <f t="shared" si="20"/>
        <v>64.5</v>
      </c>
      <c r="M236" s="4"/>
    </row>
    <row r="237" spans="1:13" ht="23.1" customHeight="1" x14ac:dyDescent="0.25">
      <c r="A237" s="4">
        <v>229</v>
      </c>
      <c r="B237" s="119" t="s">
        <v>424</v>
      </c>
      <c r="C237" s="79" t="s">
        <v>599</v>
      </c>
      <c r="D237" s="51" t="s">
        <v>652</v>
      </c>
      <c r="E237" s="69" t="s">
        <v>600</v>
      </c>
      <c r="F237" s="4">
        <v>15</v>
      </c>
      <c r="G237" s="5">
        <v>15</v>
      </c>
      <c r="H237" s="31">
        <v>15</v>
      </c>
      <c r="I237" s="5">
        <v>15</v>
      </c>
      <c r="J237" s="9">
        <f t="shared" si="19"/>
        <v>30</v>
      </c>
      <c r="K237" s="5">
        <f t="shared" si="16"/>
        <v>0</v>
      </c>
      <c r="L237" s="5">
        <f t="shared" si="20"/>
        <v>64.5</v>
      </c>
      <c r="M237" s="4"/>
    </row>
    <row r="238" spans="1:13" ht="23.1" customHeight="1" x14ac:dyDescent="0.25">
      <c r="A238" s="4">
        <v>230</v>
      </c>
      <c r="B238" s="73" t="s">
        <v>174</v>
      </c>
      <c r="C238" s="79" t="s">
        <v>41</v>
      </c>
      <c r="D238" s="48" t="s">
        <v>349</v>
      </c>
      <c r="E238" s="69" t="s">
        <v>601</v>
      </c>
      <c r="F238" s="4">
        <v>15</v>
      </c>
      <c r="G238" s="5">
        <v>15</v>
      </c>
      <c r="H238" s="31">
        <v>15</v>
      </c>
      <c r="I238" s="5">
        <v>15</v>
      </c>
      <c r="J238" s="9">
        <f t="shared" si="19"/>
        <v>30</v>
      </c>
      <c r="K238" s="5">
        <f t="shared" si="16"/>
        <v>0</v>
      </c>
      <c r="L238" s="5">
        <f t="shared" si="20"/>
        <v>64.5</v>
      </c>
      <c r="M238" s="4"/>
    </row>
    <row r="239" spans="1:13" ht="23.1" customHeight="1" x14ac:dyDescent="0.25">
      <c r="A239" s="4">
        <v>231</v>
      </c>
      <c r="B239" s="119" t="s">
        <v>602</v>
      </c>
      <c r="C239" s="79" t="s">
        <v>603</v>
      </c>
      <c r="D239" s="51" t="s">
        <v>652</v>
      </c>
      <c r="E239" s="69" t="s">
        <v>604</v>
      </c>
      <c r="F239" s="4">
        <v>15</v>
      </c>
      <c r="G239" s="5">
        <v>15</v>
      </c>
      <c r="H239" s="31">
        <v>15</v>
      </c>
      <c r="I239" s="5">
        <v>15</v>
      </c>
      <c r="J239" s="9">
        <f t="shared" si="19"/>
        <v>30</v>
      </c>
      <c r="K239" s="5">
        <f t="shared" si="16"/>
        <v>0</v>
      </c>
      <c r="L239" s="5">
        <f t="shared" si="20"/>
        <v>64.5</v>
      </c>
      <c r="M239" s="4"/>
    </row>
    <row r="240" spans="1:13" ht="23.1" customHeight="1" x14ac:dyDescent="0.25">
      <c r="A240" s="4">
        <v>232</v>
      </c>
      <c r="B240" s="73" t="s">
        <v>126</v>
      </c>
      <c r="C240" s="79" t="s">
        <v>31</v>
      </c>
      <c r="D240" s="48" t="s">
        <v>349</v>
      </c>
      <c r="E240" s="69" t="s">
        <v>605</v>
      </c>
      <c r="F240" s="4">
        <v>15</v>
      </c>
      <c r="G240" s="5">
        <v>15</v>
      </c>
      <c r="H240" s="31">
        <v>15</v>
      </c>
      <c r="I240" s="5">
        <v>15</v>
      </c>
      <c r="J240" s="9">
        <f t="shared" si="19"/>
        <v>30</v>
      </c>
      <c r="K240" s="5">
        <f t="shared" si="16"/>
        <v>0</v>
      </c>
      <c r="L240" s="5">
        <f t="shared" si="20"/>
        <v>64.5</v>
      </c>
      <c r="M240" s="4"/>
    </row>
    <row r="241" spans="1:13" ht="23.1" customHeight="1" x14ac:dyDescent="0.25">
      <c r="A241" s="4">
        <v>233</v>
      </c>
      <c r="B241" s="73" t="s">
        <v>338</v>
      </c>
      <c r="C241" s="120" t="s">
        <v>130</v>
      </c>
      <c r="D241" s="48" t="s">
        <v>349</v>
      </c>
      <c r="E241" s="69" t="s">
        <v>606</v>
      </c>
      <c r="F241" s="4">
        <v>15</v>
      </c>
      <c r="G241" s="5">
        <v>15</v>
      </c>
      <c r="H241" s="31">
        <v>15</v>
      </c>
      <c r="I241" s="5">
        <v>15</v>
      </c>
      <c r="J241" s="9">
        <f t="shared" si="19"/>
        <v>30</v>
      </c>
      <c r="K241" s="5">
        <f t="shared" si="16"/>
        <v>0</v>
      </c>
      <c r="L241" s="5">
        <f t="shared" si="20"/>
        <v>64.5</v>
      </c>
      <c r="M241" s="4"/>
    </row>
    <row r="242" spans="1:13" ht="23.1" customHeight="1" x14ac:dyDescent="0.25">
      <c r="A242" s="4">
        <v>234</v>
      </c>
      <c r="B242" s="77" t="s">
        <v>407</v>
      </c>
      <c r="C242" s="121" t="s">
        <v>21</v>
      </c>
      <c r="D242" s="94" t="s">
        <v>572</v>
      </c>
      <c r="E242" s="69" t="s">
        <v>607</v>
      </c>
      <c r="F242" s="4">
        <v>15</v>
      </c>
      <c r="G242" s="5">
        <v>15</v>
      </c>
      <c r="H242" s="31">
        <v>15</v>
      </c>
      <c r="I242" s="5">
        <v>15</v>
      </c>
      <c r="J242" s="9">
        <f t="shared" si="19"/>
        <v>30</v>
      </c>
      <c r="K242" s="5">
        <f t="shared" si="16"/>
        <v>0</v>
      </c>
      <c r="L242" s="5">
        <f t="shared" si="20"/>
        <v>64.5</v>
      </c>
      <c r="M242" s="4"/>
    </row>
    <row r="243" spans="1:13" ht="23.1" customHeight="1" x14ac:dyDescent="0.25">
      <c r="A243" s="4">
        <v>235</v>
      </c>
      <c r="B243" s="73" t="s">
        <v>131</v>
      </c>
      <c r="C243" s="67" t="s">
        <v>23</v>
      </c>
      <c r="D243" s="122" t="s">
        <v>659</v>
      </c>
      <c r="E243" s="69" t="s">
        <v>608</v>
      </c>
      <c r="F243" s="4">
        <v>15</v>
      </c>
      <c r="G243" s="5">
        <v>15</v>
      </c>
      <c r="H243" s="31">
        <v>15</v>
      </c>
      <c r="I243" s="5">
        <v>15</v>
      </c>
      <c r="J243" s="9">
        <f t="shared" si="19"/>
        <v>30</v>
      </c>
      <c r="K243" s="5">
        <f t="shared" si="16"/>
        <v>0</v>
      </c>
      <c r="L243" s="5">
        <f t="shared" si="20"/>
        <v>64.5</v>
      </c>
      <c r="M243" s="4"/>
    </row>
    <row r="244" spans="1:13" ht="23.1" customHeight="1" x14ac:dyDescent="0.25">
      <c r="A244" s="4">
        <v>236</v>
      </c>
      <c r="B244" s="123" t="s">
        <v>609</v>
      </c>
      <c r="C244" s="124" t="s">
        <v>104</v>
      </c>
      <c r="D244" s="115" t="s">
        <v>555</v>
      </c>
      <c r="E244" s="69" t="s">
        <v>610</v>
      </c>
      <c r="F244" s="4">
        <v>15</v>
      </c>
      <c r="G244" s="5">
        <v>15</v>
      </c>
      <c r="H244" s="31">
        <v>15</v>
      </c>
      <c r="I244" s="5">
        <v>15</v>
      </c>
      <c r="J244" s="9">
        <f t="shared" si="19"/>
        <v>30</v>
      </c>
      <c r="K244" s="5">
        <f t="shared" si="16"/>
        <v>0</v>
      </c>
      <c r="L244" s="5">
        <f t="shared" si="20"/>
        <v>64.5</v>
      </c>
      <c r="M244" s="4"/>
    </row>
    <row r="245" spans="1:13" ht="23.1" customHeight="1" x14ac:dyDescent="0.25">
      <c r="A245" s="4">
        <v>237</v>
      </c>
      <c r="B245" s="73" t="s">
        <v>407</v>
      </c>
      <c r="C245" s="80" t="s">
        <v>42</v>
      </c>
      <c r="D245" s="48" t="s">
        <v>349</v>
      </c>
      <c r="E245" s="69" t="s">
        <v>611</v>
      </c>
      <c r="F245" s="4">
        <v>15</v>
      </c>
      <c r="G245" s="5">
        <v>15</v>
      </c>
      <c r="H245" s="31">
        <v>15</v>
      </c>
      <c r="I245" s="5">
        <v>15</v>
      </c>
      <c r="J245" s="9">
        <f t="shared" si="19"/>
        <v>30</v>
      </c>
      <c r="K245" s="5">
        <f t="shared" si="16"/>
        <v>0</v>
      </c>
      <c r="L245" s="5">
        <f t="shared" si="20"/>
        <v>64.5</v>
      </c>
      <c r="M245" s="4"/>
    </row>
    <row r="246" spans="1:13" ht="42.75" customHeight="1" x14ac:dyDescent="0.25">
      <c r="A246" s="4">
        <v>238</v>
      </c>
      <c r="B246" s="73" t="s">
        <v>173</v>
      </c>
      <c r="C246" s="67" t="s">
        <v>612</v>
      </c>
      <c r="D246" s="95" t="s">
        <v>660</v>
      </c>
      <c r="E246" s="69" t="s">
        <v>613</v>
      </c>
      <c r="F246" s="4">
        <v>14</v>
      </c>
      <c r="G246" s="5">
        <v>11</v>
      </c>
      <c r="H246" s="31">
        <v>15</v>
      </c>
      <c r="I246" s="5">
        <v>15</v>
      </c>
      <c r="J246" s="9">
        <f t="shared" si="19"/>
        <v>30</v>
      </c>
      <c r="K246" s="5">
        <f t="shared" si="16"/>
        <v>-5</v>
      </c>
      <c r="L246" s="105">
        <f>64.5+(K246*$L$6)</f>
        <v>53.75</v>
      </c>
      <c r="M246" s="4" t="s">
        <v>614</v>
      </c>
    </row>
    <row r="247" spans="1:13" ht="23.1" customHeight="1" x14ac:dyDescent="0.25">
      <c r="A247" s="4">
        <v>239</v>
      </c>
      <c r="B247" s="125" t="s">
        <v>615</v>
      </c>
      <c r="C247" s="67" t="s">
        <v>616</v>
      </c>
      <c r="D247" s="51" t="s">
        <v>652</v>
      </c>
      <c r="E247" s="69" t="s">
        <v>617</v>
      </c>
      <c r="F247" s="4">
        <v>15</v>
      </c>
      <c r="G247" s="5">
        <v>15</v>
      </c>
      <c r="H247" s="31">
        <v>15</v>
      </c>
      <c r="I247" s="5">
        <v>15</v>
      </c>
      <c r="J247" s="9">
        <f t="shared" si="19"/>
        <v>30</v>
      </c>
      <c r="K247" s="5">
        <f t="shared" si="16"/>
        <v>0</v>
      </c>
      <c r="L247" s="5">
        <f t="shared" si="20"/>
        <v>64.5</v>
      </c>
      <c r="M247" s="4"/>
    </row>
    <row r="248" spans="1:13" ht="23.1" customHeight="1" x14ac:dyDescent="0.25">
      <c r="A248" s="4">
        <v>240</v>
      </c>
      <c r="B248" s="73" t="s">
        <v>618</v>
      </c>
      <c r="C248" s="67" t="s">
        <v>619</v>
      </c>
      <c r="D248" s="22" t="s">
        <v>347</v>
      </c>
      <c r="E248" s="69" t="s">
        <v>620</v>
      </c>
      <c r="F248" s="4">
        <v>15</v>
      </c>
      <c r="G248" s="5">
        <v>15</v>
      </c>
      <c r="H248" s="31">
        <v>15</v>
      </c>
      <c r="I248" s="5">
        <v>15</v>
      </c>
      <c r="J248" s="9">
        <f t="shared" si="19"/>
        <v>30</v>
      </c>
      <c r="K248" s="5">
        <f t="shared" si="16"/>
        <v>0</v>
      </c>
      <c r="L248" s="5">
        <f t="shared" si="20"/>
        <v>64.5</v>
      </c>
      <c r="M248" s="4"/>
    </row>
    <row r="249" spans="1:13" ht="24.95" customHeight="1" x14ac:dyDescent="0.25">
      <c r="A249" s="4">
        <v>241</v>
      </c>
      <c r="B249" s="125" t="s">
        <v>146</v>
      </c>
      <c r="C249" s="67" t="s">
        <v>70</v>
      </c>
      <c r="D249" s="51" t="s">
        <v>652</v>
      </c>
      <c r="E249" s="69" t="s">
        <v>621</v>
      </c>
      <c r="F249" s="4">
        <v>14</v>
      </c>
      <c r="G249" s="5">
        <v>15</v>
      </c>
      <c r="H249" s="31">
        <v>15</v>
      </c>
      <c r="I249" s="5">
        <v>15</v>
      </c>
      <c r="J249" s="9">
        <f t="shared" si="19"/>
        <v>30</v>
      </c>
      <c r="K249" s="5">
        <f t="shared" si="16"/>
        <v>-1</v>
      </c>
      <c r="L249" s="105">
        <f>64.5+(K249*$L$6)</f>
        <v>62.35</v>
      </c>
      <c r="M249" s="126" t="s">
        <v>622</v>
      </c>
    </row>
    <row r="250" spans="1:13" ht="24.95" customHeight="1" x14ac:dyDescent="0.25">
      <c r="A250" s="4">
        <v>242</v>
      </c>
      <c r="B250" s="73" t="s">
        <v>131</v>
      </c>
      <c r="C250" s="67" t="s">
        <v>178</v>
      </c>
      <c r="D250" s="115" t="s">
        <v>343</v>
      </c>
      <c r="E250" s="69" t="s">
        <v>623</v>
      </c>
      <c r="F250" s="4">
        <v>14</v>
      </c>
      <c r="G250" s="5">
        <v>15</v>
      </c>
      <c r="H250" s="31">
        <v>15</v>
      </c>
      <c r="I250" s="5">
        <v>15</v>
      </c>
      <c r="J250" s="9">
        <f t="shared" si="19"/>
        <v>30</v>
      </c>
      <c r="K250" s="5">
        <f t="shared" si="16"/>
        <v>-1</v>
      </c>
      <c r="L250" s="105">
        <f t="shared" si="20"/>
        <v>62.35</v>
      </c>
      <c r="M250" s="126" t="s">
        <v>624</v>
      </c>
    </row>
    <row r="251" spans="1:13" ht="23.1" customHeight="1" x14ac:dyDescent="0.25">
      <c r="A251" s="4">
        <v>243</v>
      </c>
      <c r="B251" s="73" t="s">
        <v>625</v>
      </c>
      <c r="C251" s="67" t="s">
        <v>17</v>
      </c>
      <c r="D251" s="127" t="s">
        <v>350</v>
      </c>
      <c r="E251" s="69" t="s">
        <v>626</v>
      </c>
      <c r="F251" s="4">
        <v>15</v>
      </c>
      <c r="G251" s="5">
        <v>15</v>
      </c>
      <c r="H251" s="31">
        <v>15</v>
      </c>
      <c r="I251" s="5">
        <v>15</v>
      </c>
      <c r="J251" s="9">
        <f t="shared" si="19"/>
        <v>30</v>
      </c>
      <c r="K251" s="5">
        <f t="shared" si="16"/>
        <v>0</v>
      </c>
      <c r="L251" s="5">
        <f t="shared" si="20"/>
        <v>64.5</v>
      </c>
      <c r="M251" s="116"/>
    </row>
    <row r="252" spans="1:13" ht="23.1" customHeight="1" x14ac:dyDescent="0.25">
      <c r="A252" s="4">
        <v>244</v>
      </c>
      <c r="B252" s="73" t="s">
        <v>627</v>
      </c>
      <c r="C252" s="121" t="s">
        <v>628</v>
      </c>
      <c r="D252" s="94" t="s">
        <v>661</v>
      </c>
      <c r="E252" s="69" t="s">
        <v>629</v>
      </c>
      <c r="F252" s="4">
        <v>15</v>
      </c>
      <c r="G252" s="5">
        <v>15</v>
      </c>
      <c r="H252" s="31">
        <v>15</v>
      </c>
      <c r="I252" s="5">
        <v>15</v>
      </c>
      <c r="J252" s="9">
        <f t="shared" si="19"/>
        <v>30</v>
      </c>
      <c r="K252" s="5">
        <f t="shared" si="16"/>
        <v>0</v>
      </c>
      <c r="L252" s="5">
        <f t="shared" si="20"/>
        <v>64.5</v>
      </c>
      <c r="M252" s="4"/>
    </row>
    <row r="253" spans="1:13" ht="23.1" customHeight="1" x14ac:dyDescent="0.25">
      <c r="A253" s="4">
        <v>245</v>
      </c>
      <c r="B253" s="125" t="s">
        <v>91</v>
      </c>
      <c r="C253" s="67" t="s">
        <v>104</v>
      </c>
      <c r="D253" s="48" t="s">
        <v>349</v>
      </c>
      <c r="E253" s="69" t="s">
        <v>630</v>
      </c>
      <c r="F253" s="4">
        <v>15</v>
      </c>
      <c r="G253" s="5">
        <v>15</v>
      </c>
      <c r="H253" s="31">
        <v>15</v>
      </c>
      <c r="I253" s="5">
        <v>15</v>
      </c>
      <c r="J253" s="9">
        <f t="shared" si="19"/>
        <v>30</v>
      </c>
      <c r="K253" s="5">
        <f t="shared" si="16"/>
        <v>0</v>
      </c>
      <c r="L253" s="5">
        <f t="shared" si="20"/>
        <v>64.5</v>
      </c>
      <c r="M253" s="4"/>
    </row>
    <row r="254" spans="1:13" ht="23.1" customHeight="1" x14ac:dyDescent="0.25">
      <c r="A254" s="4">
        <v>246</v>
      </c>
      <c r="B254" s="73" t="s">
        <v>631</v>
      </c>
      <c r="C254" s="121" t="s">
        <v>178</v>
      </c>
      <c r="D254" s="115" t="s">
        <v>555</v>
      </c>
      <c r="E254" s="69" t="s">
        <v>632</v>
      </c>
      <c r="F254" s="4">
        <v>15</v>
      </c>
      <c r="G254" s="5">
        <v>15</v>
      </c>
      <c r="H254" s="31">
        <v>15</v>
      </c>
      <c r="I254" s="5">
        <v>15</v>
      </c>
      <c r="J254" s="9">
        <f t="shared" si="19"/>
        <v>30</v>
      </c>
      <c r="K254" s="5">
        <f t="shared" si="16"/>
        <v>0</v>
      </c>
      <c r="L254" s="5">
        <f t="shared" si="20"/>
        <v>64.5</v>
      </c>
      <c r="M254" s="4"/>
    </row>
    <row r="255" spans="1:13" ht="23.1" customHeight="1" x14ac:dyDescent="0.25">
      <c r="A255" s="4">
        <v>247</v>
      </c>
      <c r="B255" s="73" t="s">
        <v>633</v>
      </c>
      <c r="C255" s="67" t="s">
        <v>103</v>
      </c>
      <c r="D255" s="22" t="s">
        <v>347</v>
      </c>
      <c r="E255" s="69" t="s">
        <v>634</v>
      </c>
      <c r="F255" s="4">
        <v>15</v>
      </c>
      <c r="G255" s="5">
        <v>15</v>
      </c>
      <c r="H255" s="31">
        <v>15</v>
      </c>
      <c r="I255" s="5">
        <v>15</v>
      </c>
      <c r="J255" s="9">
        <f t="shared" si="19"/>
        <v>30</v>
      </c>
      <c r="K255" s="5">
        <f t="shared" si="16"/>
        <v>0</v>
      </c>
      <c r="L255" s="5">
        <f t="shared" si="20"/>
        <v>64.5</v>
      </c>
      <c r="M255" s="4"/>
    </row>
    <row r="256" spans="1:13" ht="23.1" customHeight="1" thickBot="1" x14ac:dyDescent="0.3">
      <c r="A256" s="4">
        <v>248</v>
      </c>
      <c r="B256" s="192" t="s">
        <v>635</v>
      </c>
      <c r="C256" s="193" t="s">
        <v>15</v>
      </c>
      <c r="D256" s="132" t="s">
        <v>347</v>
      </c>
      <c r="E256" s="169" t="s">
        <v>636</v>
      </c>
      <c r="F256" s="43">
        <v>15</v>
      </c>
      <c r="G256" s="135">
        <v>15</v>
      </c>
      <c r="H256" s="161">
        <v>15</v>
      </c>
      <c r="I256" s="135">
        <v>15</v>
      </c>
      <c r="J256" s="136">
        <f t="shared" si="19"/>
        <v>30</v>
      </c>
      <c r="K256" s="135">
        <f t="shared" si="16"/>
        <v>0</v>
      </c>
      <c r="L256" s="135">
        <f t="shared" si="20"/>
        <v>64.5</v>
      </c>
      <c r="M256" s="43"/>
    </row>
    <row r="257" spans="1:15" ht="33.75" customHeight="1" thickTop="1" x14ac:dyDescent="0.25">
      <c r="A257" s="4">
        <v>249</v>
      </c>
      <c r="B257" s="194" t="s">
        <v>216</v>
      </c>
      <c r="C257" s="195" t="s">
        <v>75</v>
      </c>
      <c r="D257" s="174" t="s">
        <v>349</v>
      </c>
      <c r="E257" s="196" t="s">
        <v>281</v>
      </c>
      <c r="F257" s="197">
        <v>13</v>
      </c>
      <c r="G257" s="197">
        <v>14</v>
      </c>
      <c r="H257" s="143">
        <v>15</v>
      </c>
      <c r="I257" s="142">
        <v>15</v>
      </c>
      <c r="J257" s="145">
        <f>H257+I257</f>
        <v>30</v>
      </c>
      <c r="K257" s="142">
        <f t="shared" si="16"/>
        <v>-3</v>
      </c>
      <c r="L257" s="145">
        <f>64.5+(K257*$L$6)</f>
        <v>58.05</v>
      </c>
      <c r="M257" s="198" t="s">
        <v>637</v>
      </c>
    </row>
    <row r="258" spans="1:15" ht="28.5" customHeight="1" x14ac:dyDescent="0.25">
      <c r="A258" s="4">
        <v>250</v>
      </c>
      <c r="B258" s="27" t="s">
        <v>282</v>
      </c>
      <c r="C258" s="23" t="s">
        <v>95</v>
      </c>
      <c r="D258" s="22" t="s">
        <v>349</v>
      </c>
      <c r="E258" s="37" t="s">
        <v>281</v>
      </c>
      <c r="F258" s="5">
        <v>1</v>
      </c>
      <c r="G258" s="5">
        <v>1</v>
      </c>
      <c r="H258" s="31">
        <v>15</v>
      </c>
      <c r="I258" s="5">
        <v>15</v>
      </c>
      <c r="J258" s="6">
        <f>H258+I258</f>
        <v>30</v>
      </c>
      <c r="K258" s="5">
        <f t="shared" si="16"/>
        <v>-28</v>
      </c>
      <c r="L258" s="6">
        <f>64.5+(K258*$L$6)</f>
        <v>4.3000000000000043</v>
      </c>
      <c r="M258" s="128" t="s">
        <v>638</v>
      </c>
    </row>
    <row r="259" spans="1:15" ht="23.1" customHeight="1" x14ac:dyDescent="0.25">
      <c r="A259" s="4">
        <v>251</v>
      </c>
      <c r="B259" s="27" t="s">
        <v>127</v>
      </c>
      <c r="C259" s="23" t="s">
        <v>128</v>
      </c>
      <c r="D259" s="22" t="s">
        <v>349</v>
      </c>
      <c r="E259" s="37" t="s">
        <v>224</v>
      </c>
      <c r="F259" s="4">
        <v>15</v>
      </c>
      <c r="G259" s="5">
        <v>15</v>
      </c>
      <c r="H259" s="31">
        <v>15</v>
      </c>
      <c r="I259" s="5">
        <v>15</v>
      </c>
      <c r="J259" s="6">
        <f t="shared" ref="J259:J266" si="21">H259+I259</f>
        <v>30</v>
      </c>
      <c r="K259" s="5">
        <f t="shared" si="16"/>
        <v>0</v>
      </c>
      <c r="L259" s="6">
        <f t="shared" ref="L259:L266" si="22">64.5+(K259*$L$6)</f>
        <v>64.5</v>
      </c>
      <c r="M259" s="12"/>
    </row>
    <row r="260" spans="1:15" ht="23.1" customHeight="1" x14ac:dyDescent="0.25">
      <c r="A260" s="4">
        <v>252</v>
      </c>
      <c r="B260" s="27" t="s">
        <v>198</v>
      </c>
      <c r="C260" s="23" t="s">
        <v>88</v>
      </c>
      <c r="D260" s="22" t="s">
        <v>349</v>
      </c>
      <c r="E260" s="37" t="s">
        <v>639</v>
      </c>
      <c r="F260" s="5">
        <v>15</v>
      </c>
      <c r="G260" s="5">
        <v>15</v>
      </c>
      <c r="H260" s="31">
        <v>15</v>
      </c>
      <c r="I260" s="5">
        <v>15</v>
      </c>
      <c r="J260" s="6">
        <f t="shared" si="21"/>
        <v>30</v>
      </c>
      <c r="K260" s="5">
        <f t="shared" si="16"/>
        <v>0</v>
      </c>
      <c r="L260" s="6">
        <f t="shared" si="22"/>
        <v>64.5</v>
      </c>
      <c r="M260" s="12"/>
    </row>
    <row r="261" spans="1:15" ht="23.1" customHeight="1" x14ac:dyDescent="0.25">
      <c r="A261" s="4">
        <v>253</v>
      </c>
      <c r="B261" s="27" t="s">
        <v>282</v>
      </c>
      <c r="C261" s="23" t="s">
        <v>95</v>
      </c>
      <c r="D261" s="22" t="s">
        <v>349</v>
      </c>
      <c r="E261" s="37" t="s">
        <v>640</v>
      </c>
      <c r="F261" s="4">
        <v>15</v>
      </c>
      <c r="G261" s="4">
        <v>15</v>
      </c>
      <c r="H261" s="31">
        <v>15</v>
      </c>
      <c r="I261" s="5">
        <v>15</v>
      </c>
      <c r="J261" s="6">
        <f t="shared" si="21"/>
        <v>30</v>
      </c>
      <c r="K261" s="5">
        <f t="shared" si="16"/>
        <v>0</v>
      </c>
      <c r="L261" s="6">
        <f t="shared" si="22"/>
        <v>64.5</v>
      </c>
      <c r="M261" s="12"/>
    </row>
    <row r="262" spans="1:15" ht="112.5" customHeight="1" x14ac:dyDescent="0.25">
      <c r="A262" s="4">
        <v>254</v>
      </c>
      <c r="B262" s="27" t="s">
        <v>91</v>
      </c>
      <c r="C262" s="23" t="s">
        <v>93</v>
      </c>
      <c r="D262" s="22" t="s">
        <v>349</v>
      </c>
      <c r="E262" s="37" t="s">
        <v>641</v>
      </c>
      <c r="F262" s="35">
        <v>12</v>
      </c>
      <c r="G262" s="35">
        <v>10</v>
      </c>
      <c r="H262" s="31">
        <v>15</v>
      </c>
      <c r="I262" s="5">
        <v>15</v>
      </c>
      <c r="J262" s="6">
        <f t="shared" si="21"/>
        <v>30</v>
      </c>
      <c r="K262" s="5">
        <f t="shared" si="16"/>
        <v>-8</v>
      </c>
      <c r="L262" s="6">
        <f t="shared" si="22"/>
        <v>47.3</v>
      </c>
      <c r="M262" s="129" t="s">
        <v>642</v>
      </c>
    </row>
    <row r="263" spans="1:15" ht="39" customHeight="1" x14ac:dyDescent="0.25">
      <c r="A263" s="4">
        <v>255</v>
      </c>
      <c r="B263" s="27" t="s">
        <v>643</v>
      </c>
      <c r="C263" s="23" t="s">
        <v>644</v>
      </c>
      <c r="D263" s="22" t="s">
        <v>349</v>
      </c>
      <c r="E263" s="37" t="s">
        <v>641</v>
      </c>
      <c r="F263" s="5">
        <v>1</v>
      </c>
      <c r="G263" s="5">
        <v>0</v>
      </c>
      <c r="H263" s="31">
        <v>15</v>
      </c>
      <c r="I263" s="5">
        <v>15</v>
      </c>
      <c r="J263" s="6">
        <f t="shared" si="21"/>
        <v>30</v>
      </c>
      <c r="K263" s="5">
        <f t="shared" si="16"/>
        <v>-29</v>
      </c>
      <c r="L263" s="6">
        <f t="shared" si="22"/>
        <v>2.1500000000000057</v>
      </c>
      <c r="M263" s="128" t="s">
        <v>645</v>
      </c>
    </row>
    <row r="264" spans="1:15" ht="23.1" customHeight="1" x14ac:dyDescent="0.25">
      <c r="A264" s="4">
        <v>256</v>
      </c>
      <c r="B264" s="27" t="s">
        <v>192</v>
      </c>
      <c r="C264" s="23" t="s">
        <v>130</v>
      </c>
      <c r="D264" s="22" t="s">
        <v>349</v>
      </c>
      <c r="E264" s="37" t="s">
        <v>646</v>
      </c>
      <c r="F264" s="4">
        <v>15</v>
      </c>
      <c r="G264" s="4">
        <v>15</v>
      </c>
      <c r="H264" s="5">
        <v>15</v>
      </c>
      <c r="I264" s="5">
        <v>15</v>
      </c>
      <c r="J264" s="6">
        <f t="shared" si="21"/>
        <v>30</v>
      </c>
      <c r="K264" s="5">
        <f t="shared" si="16"/>
        <v>0</v>
      </c>
      <c r="L264" s="6">
        <f t="shared" si="22"/>
        <v>64.5</v>
      </c>
      <c r="M264" s="12"/>
    </row>
    <row r="265" spans="1:15" ht="23.1" customHeight="1" x14ac:dyDescent="0.25">
      <c r="A265" s="4">
        <v>257</v>
      </c>
      <c r="B265" s="27" t="s">
        <v>167</v>
      </c>
      <c r="C265" s="23" t="s">
        <v>647</v>
      </c>
      <c r="D265" s="22" t="s">
        <v>349</v>
      </c>
      <c r="E265" s="37" t="s">
        <v>648</v>
      </c>
      <c r="F265" s="5">
        <v>15</v>
      </c>
      <c r="G265" s="35">
        <v>14</v>
      </c>
      <c r="H265" s="5">
        <v>15</v>
      </c>
      <c r="I265" s="5">
        <v>15</v>
      </c>
      <c r="J265" s="6">
        <f t="shared" si="21"/>
        <v>30</v>
      </c>
      <c r="K265" s="5">
        <f t="shared" si="16"/>
        <v>-1</v>
      </c>
      <c r="L265" s="6">
        <f t="shared" si="22"/>
        <v>62.35</v>
      </c>
      <c r="M265" s="12"/>
    </row>
    <row r="266" spans="1:15" ht="33.75" customHeight="1" x14ac:dyDescent="0.25">
      <c r="A266" s="4">
        <v>258</v>
      </c>
      <c r="B266" s="27" t="s">
        <v>167</v>
      </c>
      <c r="C266" s="23" t="s">
        <v>649</v>
      </c>
      <c r="D266" s="22" t="s">
        <v>672</v>
      </c>
      <c r="E266" s="37" t="s">
        <v>648</v>
      </c>
      <c r="F266" s="5">
        <v>0</v>
      </c>
      <c r="G266" s="5">
        <v>1</v>
      </c>
      <c r="H266" s="5">
        <v>15</v>
      </c>
      <c r="I266" s="5">
        <v>15</v>
      </c>
      <c r="J266" s="6">
        <f t="shared" si="21"/>
        <v>30</v>
      </c>
      <c r="K266" s="5">
        <f t="shared" si="16"/>
        <v>-29</v>
      </c>
      <c r="L266" s="6">
        <f t="shared" si="22"/>
        <v>2.1500000000000057</v>
      </c>
      <c r="M266" s="128" t="s">
        <v>650</v>
      </c>
    </row>
    <row r="267" spans="1:15" ht="24" customHeight="1" x14ac:dyDescent="0.25">
      <c r="F267" s="422" t="s">
        <v>310</v>
      </c>
      <c r="G267" s="422"/>
      <c r="H267" s="422"/>
      <c r="I267" s="422"/>
      <c r="J267" s="422"/>
      <c r="K267" s="422"/>
      <c r="L267" s="422"/>
      <c r="M267" s="422"/>
    </row>
    <row r="268" spans="1:15" ht="24" customHeight="1" x14ac:dyDescent="0.25">
      <c r="B268" s="421"/>
      <c r="C268" s="421"/>
      <c r="D268" s="421"/>
      <c r="E268" s="3"/>
      <c r="F268" s="400" t="s">
        <v>287</v>
      </c>
      <c r="G268" s="400"/>
      <c r="H268" s="400"/>
      <c r="I268" s="400"/>
      <c r="J268" s="400"/>
      <c r="K268" s="400"/>
      <c r="L268" s="400"/>
      <c r="M268" s="400"/>
    </row>
    <row r="269" spans="1:15" x14ac:dyDescent="0.25">
      <c r="E269" s="3"/>
      <c r="F269" s="1"/>
      <c r="G269" s="1"/>
      <c r="H269" s="1"/>
      <c r="I269" s="1"/>
      <c r="J269" s="1"/>
      <c r="K269" s="1"/>
      <c r="L269" s="1"/>
      <c r="M269" s="1"/>
    </row>
    <row r="270" spans="1:15" s="13" customFormat="1" x14ac:dyDescent="0.25">
      <c r="A270" s="2"/>
      <c r="B270" s="2"/>
      <c r="C270" s="2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2"/>
      <c r="O270" s="2"/>
    </row>
    <row r="271" spans="1:15" x14ac:dyDescent="0.25">
      <c r="F271" s="1"/>
      <c r="G271" s="1"/>
      <c r="H271" s="1"/>
      <c r="I271" s="1"/>
      <c r="J271" s="1"/>
      <c r="K271" s="1"/>
      <c r="L271" s="1"/>
      <c r="M271" s="1"/>
    </row>
    <row r="272" spans="1:15" x14ac:dyDescent="0.25">
      <c r="F272" s="1"/>
      <c r="G272" s="1"/>
      <c r="H272" s="1"/>
      <c r="I272" s="1"/>
      <c r="J272" s="1"/>
      <c r="K272" s="1"/>
      <c r="L272" s="1"/>
      <c r="M272" s="1"/>
    </row>
    <row r="273" spans="2:13" x14ac:dyDescent="0.25">
      <c r="F273" s="1"/>
      <c r="G273" s="1"/>
      <c r="H273" s="1"/>
      <c r="I273" s="1"/>
      <c r="J273" s="1"/>
      <c r="K273" s="1"/>
      <c r="L273" s="1"/>
      <c r="M273" s="1"/>
    </row>
    <row r="274" spans="2:13" x14ac:dyDescent="0.25">
      <c r="B274" s="421"/>
      <c r="C274" s="421"/>
      <c r="D274" s="421"/>
      <c r="F274" s="400" t="s">
        <v>380</v>
      </c>
      <c r="G274" s="400"/>
      <c r="H274" s="400"/>
      <c r="I274" s="400"/>
      <c r="J274" s="400"/>
      <c r="K274" s="400"/>
      <c r="L274" s="400"/>
      <c r="M274" s="400"/>
    </row>
    <row r="275" spans="2:13" x14ac:dyDescent="0.25">
      <c r="F275" s="1"/>
      <c r="G275" s="1"/>
      <c r="H275" s="1"/>
      <c r="I275" s="1"/>
      <c r="J275" s="19"/>
      <c r="K275" s="19"/>
      <c r="L275" s="19"/>
      <c r="M275" s="1"/>
    </row>
  </sheetData>
  <autoFilter ref="A7:S8">
    <filterColumn colId="1" showButton="0"/>
    <filterColumn colId="5" showButton="0"/>
    <filterColumn colId="7" showButton="0"/>
    <filterColumn colId="8" showButton="0"/>
  </autoFilter>
  <sortState ref="A8:T265">
    <sortCondition ref="N8:N223"/>
    <sortCondition ref="D8:D223"/>
    <sortCondition ref="C8:C223"/>
  </sortState>
  <mergeCells count="23">
    <mergeCell ref="D106:D107"/>
    <mergeCell ref="E106:E107"/>
    <mergeCell ref="B274:D274"/>
    <mergeCell ref="B268:D268"/>
    <mergeCell ref="F268:M268"/>
    <mergeCell ref="F267:M267"/>
    <mergeCell ref="F274:M274"/>
    <mergeCell ref="E114:E115"/>
    <mergeCell ref="O40:S40"/>
    <mergeCell ref="O47:S47"/>
    <mergeCell ref="E1:M1"/>
    <mergeCell ref="E2:M2"/>
    <mergeCell ref="A5:M5"/>
    <mergeCell ref="F7:G7"/>
    <mergeCell ref="A7:A8"/>
    <mergeCell ref="B7:C8"/>
    <mergeCell ref="H7:J7"/>
    <mergeCell ref="M7:M8"/>
    <mergeCell ref="D7:D8"/>
    <mergeCell ref="E7:E8"/>
    <mergeCell ref="K7:K8"/>
    <mergeCell ref="L7:L8"/>
    <mergeCell ref="H6:K6"/>
  </mergeCells>
  <pageMargins left="0.26" right="0.2" top="0.34" bottom="0.24" header="0.39" footer="0.19"/>
  <pageSetup paperSize="9" scale="90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opLeftCell="C49" zoomScale="115" zoomScaleNormal="115" zoomScaleSheetLayoutView="100" workbookViewId="0">
      <selection activeCell="L9" sqref="L9:L63"/>
    </sheetView>
  </sheetViews>
  <sheetFormatPr defaultColWidth="9.140625" defaultRowHeight="15.75" x14ac:dyDescent="0.25"/>
  <cols>
    <col min="1" max="1" width="6.28515625" style="2" customWidth="1"/>
    <col min="2" max="2" width="22.7109375" style="2" customWidth="1"/>
    <col min="3" max="3" width="10.42578125" style="2" customWidth="1"/>
    <col min="4" max="4" width="23.7109375" style="2" customWidth="1"/>
    <col min="5" max="5" width="19.28515625" style="2" customWidth="1"/>
    <col min="6" max="7" width="6.7109375" style="2" customWidth="1"/>
    <col min="8" max="9" width="6.140625" style="2" customWidth="1"/>
    <col min="10" max="10" width="5.85546875" style="13" customWidth="1"/>
    <col min="11" max="11" width="6.140625" style="13" customWidth="1"/>
    <col min="12" max="12" width="16.7109375" style="13" bestFit="1" customWidth="1"/>
    <col min="13" max="13" width="32.42578125" style="2" customWidth="1"/>
    <col min="14" max="14" width="17.28515625" style="2" customWidth="1"/>
    <col min="15" max="16384" width="9.140625" style="2"/>
  </cols>
  <sheetData>
    <row r="1" spans="1:18" ht="17.25" customHeight="1" x14ac:dyDescent="0.25">
      <c r="A1" s="16" t="s">
        <v>137</v>
      </c>
      <c r="B1" s="16"/>
      <c r="C1" s="1"/>
      <c r="D1" s="17"/>
      <c r="E1" s="400" t="s">
        <v>0</v>
      </c>
      <c r="F1" s="400"/>
      <c r="G1" s="400"/>
      <c r="H1" s="400"/>
      <c r="I1" s="400"/>
      <c r="J1" s="400"/>
      <c r="K1" s="400"/>
      <c r="L1" s="400"/>
      <c r="M1" s="400"/>
    </row>
    <row r="2" spans="1:18" ht="18" customHeight="1" x14ac:dyDescent="0.25">
      <c r="A2" s="17" t="s">
        <v>136</v>
      </c>
      <c r="B2" s="17"/>
      <c r="C2" s="1"/>
      <c r="D2" s="17"/>
      <c r="E2" s="400" t="s">
        <v>1</v>
      </c>
      <c r="F2" s="400"/>
      <c r="G2" s="400"/>
      <c r="H2" s="400"/>
      <c r="I2" s="400"/>
      <c r="J2" s="400"/>
      <c r="K2" s="400"/>
      <c r="L2" s="400"/>
      <c r="M2" s="400"/>
    </row>
    <row r="3" spans="1:18" ht="18" customHeight="1" x14ac:dyDescent="0.25">
      <c r="A3" s="17" t="s">
        <v>138</v>
      </c>
      <c r="B3" s="17"/>
      <c r="C3" s="1"/>
      <c r="D3" s="1"/>
      <c r="E3" s="1"/>
      <c r="F3" s="1"/>
      <c r="G3" s="1"/>
      <c r="H3" s="1"/>
      <c r="I3" s="1"/>
      <c r="J3" s="19"/>
      <c r="K3" s="19"/>
      <c r="L3" s="19"/>
      <c r="M3" s="1"/>
    </row>
    <row r="4" spans="1:18" ht="7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9"/>
      <c r="K4" s="19"/>
      <c r="L4" s="19"/>
      <c r="M4" s="1"/>
    </row>
    <row r="5" spans="1:18" ht="28.5" customHeight="1" x14ac:dyDescent="0.25">
      <c r="A5" s="427" t="s">
        <v>651</v>
      </c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</row>
    <row r="6" spans="1:18" ht="18.75" customHeight="1" x14ac:dyDescent="0.25">
      <c r="A6" s="32"/>
      <c r="B6" s="32"/>
      <c r="C6" s="32"/>
      <c r="D6" s="32"/>
      <c r="E6" s="32"/>
      <c r="F6" s="32"/>
      <c r="G6" s="32"/>
      <c r="H6" s="416" t="s">
        <v>362</v>
      </c>
      <c r="I6" s="416"/>
      <c r="J6" s="416"/>
      <c r="K6" s="416"/>
      <c r="L6" s="238">
        <f>64.5/30</f>
        <v>2.15</v>
      </c>
      <c r="M6" s="32" t="s">
        <v>354</v>
      </c>
    </row>
    <row r="7" spans="1:18" s="236" customFormat="1" ht="39.75" customHeight="1" x14ac:dyDescent="0.25">
      <c r="A7" s="425" t="s">
        <v>135</v>
      </c>
      <c r="B7" s="429" t="s">
        <v>2</v>
      </c>
      <c r="C7" s="430"/>
      <c r="D7" s="425" t="s">
        <v>229</v>
      </c>
      <c r="E7" s="425" t="s">
        <v>3</v>
      </c>
      <c r="F7" s="404" t="s">
        <v>363</v>
      </c>
      <c r="G7" s="404"/>
      <c r="H7" s="411" t="s">
        <v>352</v>
      </c>
      <c r="I7" s="412"/>
      <c r="J7" s="413"/>
      <c r="K7" s="425" t="s">
        <v>353</v>
      </c>
      <c r="L7" s="425" t="s">
        <v>366</v>
      </c>
      <c r="M7" s="425" t="s">
        <v>4</v>
      </c>
    </row>
    <row r="8" spans="1:18" ht="32.25" customHeight="1" x14ac:dyDescent="0.25">
      <c r="A8" s="426"/>
      <c r="B8" s="431"/>
      <c r="C8" s="432"/>
      <c r="D8" s="426"/>
      <c r="E8" s="426"/>
      <c r="F8" s="237" t="s">
        <v>133</v>
      </c>
      <c r="G8" s="237" t="s">
        <v>119</v>
      </c>
      <c r="H8" s="237" t="s">
        <v>133</v>
      </c>
      <c r="I8" s="237" t="s">
        <v>119</v>
      </c>
      <c r="J8" s="253" t="s">
        <v>120</v>
      </c>
      <c r="K8" s="426"/>
      <c r="L8" s="426"/>
      <c r="M8" s="426"/>
    </row>
    <row r="9" spans="1:18" x14ac:dyDescent="0.25">
      <c r="A9" s="12">
        <v>1</v>
      </c>
      <c r="B9" s="254" t="s">
        <v>435</v>
      </c>
      <c r="C9" s="255" t="s">
        <v>57</v>
      </c>
      <c r="D9" s="91" t="s">
        <v>436</v>
      </c>
      <c r="E9" s="247" t="s">
        <v>437</v>
      </c>
      <c r="F9" s="256">
        <v>15</v>
      </c>
      <c r="G9" s="102">
        <v>15</v>
      </c>
      <c r="H9" s="102">
        <f>J9-I9</f>
        <v>15</v>
      </c>
      <c r="I9" s="102">
        <v>15</v>
      </c>
      <c r="J9" s="257">
        <f>F9+G9</f>
        <v>30</v>
      </c>
      <c r="K9" s="102">
        <f t="shared" ref="K9:K18" si="0">F9+G9-H9-I9</f>
        <v>0</v>
      </c>
      <c r="L9" s="258">
        <f>64.5+(K9*$L$6)</f>
        <v>64.5</v>
      </c>
      <c r="M9" s="12"/>
    </row>
    <row r="10" spans="1:18" x14ac:dyDescent="0.25">
      <c r="A10" s="12">
        <v>2</v>
      </c>
      <c r="B10" s="259" t="s">
        <v>441</v>
      </c>
      <c r="C10" s="260" t="s">
        <v>442</v>
      </c>
      <c r="D10" s="53" t="s">
        <v>675</v>
      </c>
      <c r="E10" s="250" t="s">
        <v>443</v>
      </c>
      <c r="F10" s="256">
        <v>9</v>
      </c>
      <c r="G10" s="102">
        <v>15</v>
      </c>
      <c r="H10" s="14">
        <v>9</v>
      </c>
      <c r="I10" s="102">
        <v>15</v>
      </c>
      <c r="J10" s="257">
        <f>F10+G10</f>
        <v>24</v>
      </c>
      <c r="K10" s="102">
        <f t="shared" si="0"/>
        <v>0</v>
      </c>
      <c r="L10" s="261">
        <f>24*2.15</f>
        <v>51.599999999999994</v>
      </c>
      <c r="M10" s="12"/>
    </row>
    <row r="11" spans="1:18" x14ac:dyDescent="0.25">
      <c r="A11" s="12">
        <v>3</v>
      </c>
      <c r="B11" s="264" t="s">
        <v>499</v>
      </c>
      <c r="C11" s="265" t="s">
        <v>6</v>
      </c>
      <c r="D11" s="53" t="s">
        <v>674</v>
      </c>
      <c r="E11" s="250" t="s">
        <v>500</v>
      </c>
      <c r="F11" s="242">
        <v>15</v>
      </c>
      <c r="G11" s="244">
        <v>15</v>
      </c>
      <c r="H11" s="88">
        <v>15</v>
      </c>
      <c r="I11" s="244">
        <v>15</v>
      </c>
      <c r="J11" s="257">
        <f>F11+G11</f>
        <v>30</v>
      </c>
      <c r="K11" s="102">
        <f t="shared" si="0"/>
        <v>0</v>
      </c>
      <c r="L11" s="102">
        <f>64.5+(K11*$L$6)</f>
        <v>64.5</v>
      </c>
      <c r="M11" s="12"/>
    </row>
    <row r="12" spans="1:18" x14ac:dyDescent="0.25">
      <c r="A12" s="12">
        <v>4</v>
      </c>
      <c r="B12" s="264" t="s">
        <v>532</v>
      </c>
      <c r="C12" s="266" t="s">
        <v>533</v>
      </c>
      <c r="D12" s="53" t="s">
        <v>674</v>
      </c>
      <c r="E12" s="250" t="s">
        <v>534</v>
      </c>
      <c r="F12" s="244">
        <v>15</v>
      </c>
      <c r="G12" s="244">
        <v>15</v>
      </c>
      <c r="H12" s="88">
        <v>15</v>
      </c>
      <c r="I12" s="244">
        <v>15</v>
      </c>
      <c r="J12" s="257">
        <f>F12+G12</f>
        <v>30</v>
      </c>
      <c r="K12" s="102">
        <f t="shared" si="0"/>
        <v>0</v>
      </c>
      <c r="L12" s="102">
        <f>64.5+(K12*$L$6)</f>
        <v>64.5</v>
      </c>
      <c r="M12" s="129"/>
    </row>
    <row r="13" spans="1:18" x14ac:dyDescent="0.25">
      <c r="A13" s="12">
        <v>5</v>
      </c>
      <c r="B13" s="267" t="s">
        <v>342</v>
      </c>
      <c r="C13" s="262" t="s">
        <v>17</v>
      </c>
      <c r="D13" s="53" t="s">
        <v>674</v>
      </c>
      <c r="E13" s="39" t="s">
        <v>327</v>
      </c>
      <c r="F13" s="240">
        <v>9</v>
      </c>
      <c r="G13" s="12">
        <v>15</v>
      </c>
      <c r="H13" s="102">
        <v>15</v>
      </c>
      <c r="I13" s="102">
        <v>15</v>
      </c>
      <c r="J13" s="257">
        <f>H13+I13</f>
        <v>30</v>
      </c>
      <c r="K13" s="102">
        <f t="shared" si="0"/>
        <v>-6</v>
      </c>
      <c r="L13" s="258">
        <f>64.5+(K13*$L$6)</f>
        <v>51.6</v>
      </c>
      <c r="M13" s="12" t="s">
        <v>367</v>
      </c>
      <c r="N13" s="40"/>
    </row>
    <row r="14" spans="1:18" x14ac:dyDescent="0.25">
      <c r="A14" s="12">
        <v>6</v>
      </c>
      <c r="B14" s="269" t="s">
        <v>342</v>
      </c>
      <c r="C14" s="270" t="s">
        <v>17</v>
      </c>
      <c r="D14" s="53" t="s">
        <v>674</v>
      </c>
      <c r="E14" s="271" t="s">
        <v>446</v>
      </c>
      <c r="F14" s="272"/>
      <c r="G14" s="272">
        <v>15</v>
      </c>
      <c r="H14" s="245"/>
      <c r="I14" s="272">
        <v>15</v>
      </c>
      <c r="J14" s="273">
        <f>F14+G14</f>
        <v>15</v>
      </c>
      <c r="K14" s="272">
        <f t="shared" si="0"/>
        <v>0</v>
      </c>
      <c r="L14" s="273">
        <v>32.25</v>
      </c>
      <c r="M14" s="268"/>
      <c r="N14" s="241"/>
      <c r="O14" s="241"/>
      <c r="P14" s="241"/>
      <c r="Q14" s="241"/>
      <c r="R14" s="241"/>
    </row>
    <row r="15" spans="1:18" x14ac:dyDescent="0.25">
      <c r="A15" s="12">
        <v>7</v>
      </c>
      <c r="B15" s="269" t="s">
        <v>444</v>
      </c>
      <c r="C15" s="270" t="s">
        <v>445</v>
      </c>
      <c r="D15" s="53" t="s">
        <v>674</v>
      </c>
      <c r="E15" s="271" t="s">
        <v>446</v>
      </c>
      <c r="F15" s="272">
        <v>9</v>
      </c>
      <c r="G15" s="272"/>
      <c r="H15" s="245">
        <f>J15-I15</f>
        <v>9</v>
      </c>
      <c r="I15" s="272"/>
      <c r="J15" s="273">
        <f>F15+G15</f>
        <v>9</v>
      </c>
      <c r="K15" s="272">
        <f t="shared" si="0"/>
        <v>0</v>
      </c>
      <c r="L15" s="273">
        <f>9*2.15</f>
        <v>19.349999999999998</v>
      </c>
      <c r="M15" s="268"/>
      <c r="N15" s="241"/>
      <c r="O15" s="241"/>
      <c r="P15" s="241"/>
      <c r="Q15" s="241"/>
      <c r="R15" s="241"/>
    </row>
    <row r="16" spans="1:18" x14ac:dyDescent="0.25">
      <c r="A16" s="12">
        <v>8</v>
      </c>
      <c r="B16" s="267" t="s">
        <v>357</v>
      </c>
      <c r="C16" s="262" t="s">
        <v>89</v>
      </c>
      <c r="D16" s="53" t="s">
        <v>674</v>
      </c>
      <c r="E16" s="39" t="s">
        <v>230</v>
      </c>
      <c r="F16" s="12">
        <v>15</v>
      </c>
      <c r="G16" s="240">
        <v>7</v>
      </c>
      <c r="H16" s="12">
        <v>15</v>
      </c>
      <c r="I16" s="12">
        <v>15</v>
      </c>
      <c r="J16" s="257">
        <f>H16+I16</f>
        <v>30</v>
      </c>
      <c r="K16" s="102">
        <f t="shared" si="0"/>
        <v>-8</v>
      </c>
      <c r="L16" s="258">
        <f>64.5+(K16*$L$6)</f>
        <v>47.3</v>
      </c>
      <c r="M16" s="12"/>
      <c r="N16" s="40"/>
    </row>
    <row r="17" spans="1:18" x14ac:dyDescent="0.25">
      <c r="A17" s="12">
        <v>9</v>
      </c>
      <c r="B17" s="264" t="s">
        <v>513</v>
      </c>
      <c r="C17" s="262" t="s">
        <v>339</v>
      </c>
      <c r="D17" s="53" t="s">
        <v>674</v>
      </c>
      <c r="E17" s="250" t="s">
        <v>514</v>
      </c>
      <c r="F17" s="242">
        <v>9</v>
      </c>
      <c r="G17" s="244">
        <v>15</v>
      </c>
      <c r="H17" s="88">
        <v>9</v>
      </c>
      <c r="I17" s="244">
        <v>15</v>
      </c>
      <c r="J17" s="257">
        <f>F17+G17</f>
        <v>24</v>
      </c>
      <c r="K17" s="102">
        <f t="shared" si="0"/>
        <v>0</v>
      </c>
      <c r="L17" s="102">
        <f>J17*2.15</f>
        <v>51.599999999999994</v>
      </c>
      <c r="M17" s="12"/>
    </row>
    <row r="18" spans="1:18" x14ac:dyDescent="0.25">
      <c r="A18" s="12">
        <v>10</v>
      </c>
      <c r="B18" s="259" t="s">
        <v>167</v>
      </c>
      <c r="C18" s="260" t="s">
        <v>568</v>
      </c>
      <c r="D18" s="53" t="s">
        <v>674</v>
      </c>
      <c r="E18" s="251" t="s">
        <v>569</v>
      </c>
      <c r="F18" s="12">
        <v>15</v>
      </c>
      <c r="G18" s="102">
        <v>15</v>
      </c>
      <c r="H18" s="31">
        <v>15</v>
      </c>
      <c r="I18" s="102">
        <v>15</v>
      </c>
      <c r="J18" s="257">
        <f>H18+I18</f>
        <v>30</v>
      </c>
      <c r="K18" s="102">
        <f t="shared" si="0"/>
        <v>0</v>
      </c>
      <c r="L18" s="102">
        <f>64.5+(K18*$L$6)</f>
        <v>64.5</v>
      </c>
      <c r="M18" s="12"/>
    </row>
    <row r="19" spans="1:18" x14ac:dyDescent="0.25">
      <c r="A19" s="12">
        <v>11</v>
      </c>
      <c r="B19" s="274" t="s">
        <v>167</v>
      </c>
      <c r="C19" s="275" t="s">
        <v>568</v>
      </c>
      <c r="D19" s="53" t="s">
        <v>674</v>
      </c>
      <c r="E19" s="252" t="s">
        <v>259</v>
      </c>
      <c r="F19" s="12"/>
      <c r="G19" s="102">
        <v>5</v>
      </c>
      <c r="H19" s="31"/>
      <c r="I19" s="102"/>
      <c r="J19" s="257"/>
      <c r="K19" s="102"/>
      <c r="L19" s="102">
        <f>2.15*5</f>
        <v>10.75</v>
      </c>
      <c r="M19" s="276"/>
    </row>
    <row r="20" spans="1:18" x14ac:dyDescent="0.25">
      <c r="A20" s="12">
        <v>12</v>
      </c>
      <c r="B20" s="277" t="s">
        <v>332</v>
      </c>
      <c r="C20" s="262" t="s">
        <v>237</v>
      </c>
      <c r="D20" s="53" t="s">
        <v>674</v>
      </c>
      <c r="E20" s="39" t="s">
        <v>238</v>
      </c>
      <c r="F20" s="102">
        <v>15</v>
      </c>
      <c r="G20" s="102">
        <v>15</v>
      </c>
      <c r="H20" s="102">
        <v>15</v>
      </c>
      <c r="I20" s="102">
        <v>15</v>
      </c>
      <c r="J20" s="257">
        <f t="shared" ref="J20:J25" si="1">H20+I20</f>
        <v>30</v>
      </c>
      <c r="K20" s="102">
        <f t="shared" ref="K20:K30" si="2">F20+G20-H20-I20</f>
        <v>0</v>
      </c>
      <c r="L20" s="258">
        <f t="shared" ref="L20:L29" si="3">64.5+(K20*$L$6)</f>
        <v>64.5</v>
      </c>
      <c r="M20" s="12"/>
      <c r="N20" s="40"/>
    </row>
    <row r="21" spans="1:18" x14ac:dyDescent="0.25">
      <c r="A21" s="12">
        <v>13</v>
      </c>
      <c r="B21" s="274" t="s">
        <v>405</v>
      </c>
      <c r="C21" s="278" t="s">
        <v>176</v>
      </c>
      <c r="D21" s="53" t="s">
        <v>674</v>
      </c>
      <c r="E21" s="279" t="s">
        <v>406</v>
      </c>
      <c r="F21" s="102">
        <v>15</v>
      </c>
      <c r="G21" s="102">
        <v>15</v>
      </c>
      <c r="H21" s="102">
        <v>15</v>
      </c>
      <c r="I21" s="102">
        <v>15</v>
      </c>
      <c r="J21" s="257">
        <f t="shared" si="1"/>
        <v>30</v>
      </c>
      <c r="K21" s="102">
        <f t="shared" si="2"/>
        <v>0</v>
      </c>
      <c r="L21" s="258">
        <f t="shared" si="3"/>
        <v>64.5</v>
      </c>
      <c r="M21" s="12"/>
    </row>
    <row r="22" spans="1:18" x14ac:dyDescent="0.25">
      <c r="A22" s="12">
        <v>14</v>
      </c>
      <c r="B22" s="259" t="s">
        <v>405</v>
      </c>
      <c r="C22" s="260" t="s">
        <v>176</v>
      </c>
      <c r="D22" s="53" t="s">
        <v>674</v>
      </c>
      <c r="E22" s="250" t="s">
        <v>421</v>
      </c>
      <c r="F22" s="256">
        <v>15</v>
      </c>
      <c r="G22" s="102">
        <v>15</v>
      </c>
      <c r="H22" s="31">
        <v>15</v>
      </c>
      <c r="I22" s="102">
        <v>15</v>
      </c>
      <c r="J22" s="257">
        <f t="shared" si="1"/>
        <v>30</v>
      </c>
      <c r="K22" s="102">
        <f t="shared" si="2"/>
        <v>0</v>
      </c>
      <c r="L22" s="258">
        <f t="shared" si="3"/>
        <v>64.5</v>
      </c>
      <c r="M22" s="12"/>
    </row>
    <row r="23" spans="1:18" x14ac:dyDescent="0.25">
      <c r="A23" s="12">
        <v>15</v>
      </c>
      <c r="B23" s="267" t="s">
        <v>190</v>
      </c>
      <c r="C23" s="262" t="s">
        <v>258</v>
      </c>
      <c r="D23" s="53" t="s">
        <v>674</v>
      </c>
      <c r="E23" s="39" t="s">
        <v>230</v>
      </c>
      <c r="F23" s="102">
        <v>0</v>
      </c>
      <c r="G23" s="246">
        <v>8</v>
      </c>
      <c r="H23" s="102">
        <v>15</v>
      </c>
      <c r="I23" s="102">
        <v>15</v>
      </c>
      <c r="J23" s="257">
        <f t="shared" si="1"/>
        <v>30</v>
      </c>
      <c r="K23" s="102">
        <f t="shared" si="2"/>
        <v>-22</v>
      </c>
      <c r="L23" s="258">
        <f t="shared" si="3"/>
        <v>17.200000000000003</v>
      </c>
      <c r="M23" s="12" t="s">
        <v>364</v>
      </c>
      <c r="N23" s="40"/>
    </row>
    <row r="24" spans="1:18" x14ac:dyDescent="0.25">
      <c r="A24" s="12">
        <v>16</v>
      </c>
      <c r="B24" s="277" t="s">
        <v>381</v>
      </c>
      <c r="C24" s="262" t="s">
        <v>17</v>
      </c>
      <c r="D24" s="31" t="s">
        <v>676</v>
      </c>
      <c r="E24" s="39" t="s">
        <v>324</v>
      </c>
      <c r="F24" s="246">
        <v>2</v>
      </c>
      <c r="G24" s="102">
        <v>0</v>
      </c>
      <c r="H24" s="102">
        <v>15</v>
      </c>
      <c r="I24" s="102">
        <v>15</v>
      </c>
      <c r="J24" s="257">
        <f t="shared" si="1"/>
        <v>30</v>
      </c>
      <c r="K24" s="102">
        <f t="shared" si="2"/>
        <v>-28</v>
      </c>
      <c r="L24" s="258">
        <f t="shared" si="3"/>
        <v>4.3000000000000043</v>
      </c>
      <c r="M24" s="12" t="s">
        <v>382</v>
      </c>
      <c r="N24" s="235"/>
      <c r="O24" s="236"/>
      <c r="P24" s="236"/>
      <c r="Q24" s="236"/>
      <c r="R24" s="236"/>
    </row>
    <row r="25" spans="1:18" s="241" customFormat="1" x14ac:dyDescent="0.25">
      <c r="A25" s="12">
        <v>17</v>
      </c>
      <c r="B25" s="274" t="s">
        <v>625</v>
      </c>
      <c r="C25" s="278" t="s">
        <v>17</v>
      </c>
      <c r="D25" s="31" t="s">
        <v>676</v>
      </c>
      <c r="E25" s="280" t="s">
        <v>626</v>
      </c>
      <c r="F25" s="12">
        <v>15</v>
      </c>
      <c r="G25" s="102">
        <v>15</v>
      </c>
      <c r="H25" s="31">
        <v>15</v>
      </c>
      <c r="I25" s="102">
        <v>15</v>
      </c>
      <c r="J25" s="257">
        <f t="shared" si="1"/>
        <v>30</v>
      </c>
      <c r="K25" s="102">
        <f t="shared" si="2"/>
        <v>0</v>
      </c>
      <c r="L25" s="102">
        <f t="shared" si="3"/>
        <v>64.5</v>
      </c>
      <c r="M25" s="276"/>
      <c r="N25" s="2"/>
      <c r="O25" s="2"/>
      <c r="P25" s="2"/>
      <c r="Q25" s="2"/>
      <c r="R25" s="2"/>
    </row>
    <row r="26" spans="1:18" x14ac:dyDescent="0.25">
      <c r="A26" s="12">
        <v>18</v>
      </c>
      <c r="B26" s="259" t="s">
        <v>407</v>
      </c>
      <c r="C26" s="260" t="s">
        <v>218</v>
      </c>
      <c r="D26" s="31" t="s">
        <v>676</v>
      </c>
      <c r="E26" s="250" t="s">
        <v>423</v>
      </c>
      <c r="F26" s="256">
        <v>15</v>
      </c>
      <c r="G26" s="102">
        <v>14</v>
      </c>
      <c r="H26" s="14">
        <v>15</v>
      </c>
      <c r="I26" s="102">
        <v>15</v>
      </c>
      <c r="J26" s="257">
        <f>F26+G26</f>
        <v>29</v>
      </c>
      <c r="K26" s="102">
        <f t="shared" si="2"/>
        <v>-1</v>
      </c>
      <c r="L26" s="258">
        <f t="shared" si="3"/>
        <v>62.35</v>
      </c>
      <c r="M26" s="12"/>
    </row>
    <row r="27" spans="1:18" s="40" customFormat="1" x14ac:dyDescent="0.25">
      <c r="A27" s="12">
        <v>19</v>
      </c>
      <c r="B27" s="281" t="s">
        <v>515</v>
      </c>
      <c r="C27" s="266" t="s">
        <v>550</v>
      </c>
      <c r="D27" s="31" t="s">
        <v>677</v>
      </c>
      <c r="E27" s="250" t="s">
        <v>551</v>
      </c>
      <c r="F27" s="244">
        <v>15</v>
      </c>
      <c r="G27" s="244">
        <v>15</v>
      </c>
      <c r="H27" s="88">
        <v>15</v>
      </c>
      <c r="I27" s="244">
        <v>15</v>
      </c>
      <c r="J27" s="257">
        <f>F27+G27</f>
        <v>30</v>
      </c>
      <c r="K27" s="102">
        <f t="shared" si="2"/>
        <v>0</v>
      </c>
      <c r="L27" s="102">
        <f t="shared" si="3"/>
        <v>64.5</v>
      </c>
      <c r="M27" s="12"/>
      <c r="N27" s="2"/>
      <c r="O27" s="2"/>
      <c r="P27" s="2"/>
      <c r="Q27" s="2"/>
      <c r="R27" s="2"/>
    </row>
    <row r="28" spans="1:18" x14ac:dyDescent="0.25">
      <c r="A28" s="12">
        <v>20</v>
      </c>
      <c r="B28" s="281" t="s">
        <v>517</v>
      </c>
      <c r="C28" s="265" t="s">
        <v>518</v>
      </c>
      <c r="D28" s="31" t="s">
        <v>677</v>
      </c>
      <c r="E28" s="250" t="s">
        <v>519</v>
      </c>
      <c r="F28" s="242"/>
      <c r="G28" s="244"/>
      <c r="H28" s="88"/>
      <c r="I28" s="244"/>
      <c r="J28" s="257"/>
      <c r="K28" s="102">
        <f t="shared" si="2"/>
        <v>0</v>
      </c>
      <c r="L28" s="102">
        <f t="shared" si="3"/>
        <v>64.5</v>
      </c>
      <c r="M28" s="12"/>
    </row>
    <row r="29" spans="1:18" x14ac:dyDescent="0.25">
      <c r="A29" s="12">
        <v>21</v>
      </c>
      <c r="B29" s="281" t="s">
        <v>509</v>
      </c>
      <c r="C29" s="265" t="s">
        <v>73</v>
      </c>
      <c r="D29" s="31" t="s">
        <v>677</v>
      </c>
      <c r="E29" s="250" t="s">
        <v>510</v>
      </c>
      <c r="F29" s="242">
        <v>15</v>
      </c>
      <c r="G29" s="244">
        <v>15</v>
      </c>
      <c r="H29" s="88">
        <v>15</v>
      </c>
      <c r="I29" s="244">
        <v>15</v>
      </c>
      <c r="J29" s="257">
        <f>F29+G29</f>
        <v>30</v>
      </c>
      <c r="K29" s="102">
        <f t="shared" si="2"/>
        <v>0</v>
      </c>
      <c r="L29" s="102">
        <f t="shared" si="3"/>
        <v>64.5</v>
      </c>
      <c r="M29" s="12"/>
    </row>
    <row r="30" spans="1:18" s="236" customFormat="1" x14ac:dyDescent="0.25">
      <c r="A30" s="12">
        <v>22</v>
      </c>
      <c r="B30" s="282" t="s">
        <v>361</v>
      </c>
      <c r="C30" s="262" t="s">
        <v>15</v>
      </c>
      <c r="D30" s="31" t="s">
        <v>672</v>
      </c>
      <c r="E30" s="39" t="s">
        <v>360</v>
      </c>
      <c r="F30" s="102">
        <v>8</v>
      </c>
      <c r="G30" s="102">
        <v>0</v>
      </c>
      <c r="H30" s="31">
        <v>8</v>
      </c>
      <c r="I30" s="102">
        <v>0</v>
      </c>
      <c r="J30" s="257">
        <f>H30+I30</f>
        <v>8</v>
      </c>
      <c r="K30" s="102">
        <f t="shared" si="2"/>
        <v>0</v>
      </c>
      <c r="L30" s="258">
        <f>32.25+(K30*$L$6)</f>
        <v>32.25</v>
      </c>
      <c r="M30" s="12" t="s">
        <v>365</v>
      </c>
      <c r="N30" s="40"/>
      <c r="O30" s="2"/>
      <c r="P30" s="2"/>
      <c r="Q30" s="2"/>
      <c r="R30" s="2"/>
    </row>
    <row r="31" spans="1:18" x14ac:dyDescent="0.25">
      <c r="A31" s="12">
        <v>23</v>
      </c>
      <c r="B31" s="285" t="s">
        <v>635</v>
      </c>
      <c r="C31" s="262" t="s">
        <v>15</v>
      </c>
      <c r="D31" s="31" t="s">
        <v>672</v>
      </c>
      <c r="E31" s="250" t="s">
        <v>508</v>
      </c>
      <c r="F31" s="263">
        <v>1</v>
      </c>
      <c r="G31" s="263"/>
      <c r="H31" s="88"/>
      <c r="I31" s="244"/>
      <c r="J31" s="257"/>
      <c r="K31" s="102"/>
      <c r="L31" s="102">
        <v>2.15</v>
      </c>
      <c r="M31" s="102" t="s">
        <v>668</v>
      </c>
      <c r="N31" s="236"/>
      <c r="O31" s="236"/>
      <c r="P31" s="236"/>
      <c r="Q31" s="236"/>
      <c r="R31" s="236"/>
    </row>
    <row r="32" spans="1:18" x14ac:dyDescent="0.25">
      <c r="A32" s="12">
        <v>24</v>
      </c>
      <c r="B32" s="286" t="s">
        <v>635</v>
      </c>
      <c r="C32" s="287" t="s">
        <v>15</v>
      </c>
      <c r="D32" s="31" t="s">
        <v>672</v>
      </c>
      <c r="E32" s="288" t="s">
        <v>636</v>
      </c>
      <c r="F32" s="12">
        <v>15</v>
      </c>
      <c r="G32" s="102">
        <v>15</v>
      </c>
      <c r="H32" s="31">
        <v>15</v>
      </c>
      <c r="I32" s="102">
        <v>15</v>
      </c>
      <c r="J32" s="257">
        <f>H32+I32</f>
        <v>30</v>
      </c>
      <c r="K32" s="102">
        <f>F32+G32-H32-I32</f>
        <v>0</v>
      </c>
      <c r="L32" s="102">
        <f>64.5+(K32*$L$6)</f>
        <v>64.5</v>
      </c>
      <c r="M32" s="12"/>
    </row>
    <row r="33" spans="1:18" x14ac:dyDescent="0.25">
      <c r="A33" s="12">
        <v>25</v>
      </c>
      <c r="B33" s="289" t="s">
        <v>404</v>
      </c>
      <c r="C33" s="290" t="s">
        <v>171</v>
      </c>
      <c r="D33" s="31" t="s">
        <v>672</v>
      </c>
      <c r="E33" s="291" t="s">
        <v>403</v>
      </c>
      <c r="F33" s="102"/>
      <c r="G33" s="102">
        <v>1</v>
      </c>
      <c r="H33" s="31"/>
      <c r="I33" s="102">
        <v>1</v>
      </c>
      <c r="J33" s="257"/>
      <c r="K33" s="102"/>
      <c r="L33" s="258">
        <v>2.15</v>
      </c>
      <c r="M33" s="12"/>
    </row>
    <row r="34" spans="1:18" x14ac:dyDescent="0.25">
      <c r="A34" s="12">
        <v>26</v>
      </c>
      <c r="B34" s="281" t="s">
        <v>404</v>
      </c>
      <c r="C34" s="265" t="s">
        <v>171</v>
      </c>
      <c r="D34" s="31" t="s">
        <v>672</v>
      </c>
      <c r="E34" s="250" t="s">
        <v>503</v>
      </c>
      <c r="F34" s="242">
        <v>15</v>
      </c>
      <c r="G34" s="272">
        <v>13</v>
      </c>
      <c r="H34" s="88">
        <v>15</v>
      </c>
      <c r="I34" s="244">
        <v>15</v>
      </c>
      <c r="J34" s="257">
        <f>F34+G34</f>
        <v>28</v>
      </c>
      <c r="K34" s="102">
        <f t="shared" ref="K34:K50" si="4">F34+G34-H34-I34</f>
        <v>-2</v>
      </c>
      <c r="L34" s="102">
        <f>64.5+(K34*$L$6)</f>
        <v>60.2</v>
      </c>
      <c r="M34" s="12" t="s">
        <v>504</v>
      </c>
    </row>
    <row r="35" spans="1:18" x14ac:dyDescent="0.25">
      <c r="A35" s="12">
        <v>27</v>
      </c>
      <c r="B35" s="292" t="s">
        <v>131</v>
      </c>
      <c r="C35" s="260" t="s">
        <v>565</v>
      </c>
      <c r="D35" s="31" t="s">
        <v>672</v>
      </c>
      <c r="E35" s="251" t="s">
        <v>566</v>
      </c>
      <c r="F35" s="12">
        <v>14</v>
      </c>
      <c r="G35" s="102">
        <v>15</v>
      </c>
      <c r="H35" s="31">
        <v>15</v>
      </c>
      <c r="I35" s="102">
        <v>15</v>
      </c>
      <c r="J35" s="257">
        <f>H35+I35</f>
        <v>30</v>
      </c>
      <c r="K35" s="102">
        <f t="shared" si="4"/>
        <v>-1</v>
      </c>
      <c r="L35" s="102">
        <f>64.5+(K35*$L$6)</f>
        <v>62.35</v>
      </c>
      <c r="M35" s="293" t="s">
        <v>567</v>
      </c>
    </row>
    <row r="36" spans="1:18" x14ac:dyDescent="0.25">
      <c r="A36" s="12">
        <v>28</v>
      </c>
      <c r="B36" s="281" t="s">
        <v>167</v>
      </c>
      <c r="C36" s="265" t="s">
        <v>469</v>
      </c>
      <c r="D36" s="31" t="s">
        <v>672</v>
      </c>
      <c r="E36" s="250" t="s">
        <v>520</v>
      </c>
      <c r="F36" s="244"/>
      <c r="G36" s="244"/>
      <c r="H36" s="88"/>
      <c r="I36" s="244"/>
      <c r="J36" s="257"/>
      <c r="K36" s="102">
        <f t="shared" si="4"/>
        <v>0</v>
      </c>
      <c r="L36" s="102">
        <f>64.5+(K36*$L$6)</f>
        <v>64.5</v>
      </c>
      <c r="M36" s="12"/>
    </row>
    <row r="37" spans="1:18" x14ac:dyDescent="0.25">
      <c r="A37" s="12">
        <v>29</v>
      </c>
      <c r="B37" s="281" t="s">
        <v>167</v>
      </c>
      <c r="C37" s="265" t="s">
        <v>469</v>
      </c>
      <c r="D37" s="31" t="s">
        <v>672</v>
      </c>
      <c r="E37" s="250" t="s">
        <v>503</v>
      </c>
      <c r="F37" s="242"/>
      <c r="G37" s="242">
        <v>2</v>
      </c>
      <c r="H37" s="242"/>
      <c r="I37" s="242"/>
      <c r="J37" s="257"/>
      <c r="K37" s="102">
        <f t="shared" si="4"/>
        <v>2</v>
      </c>
      <c r="L37" s="102">
        <f>(K37*$L$6)</f>
        <v>4.3</v>
      </c>
      <c r="M37" s="12" t="s">
        <v>522</v>
      </c>
    </row>
    <row r="38" spans="1:18" x14ac:dyDescent="0.25">
      <c r="A38" s="12">
        <v>30</v>
      </c>
      <c r="B38" s="281" t="s">
        <v>468</v>
      </c>
      <c r="C38" s="265" t="s">
        <v>469</v>
      </c>
      <c r="D38" s="31" t="s">
        <v>672</v>
      </c>
      <c r="E38" s="250" t="s">
        <v>97</v>
      </c>
      <c r="F38" s="244">
        <v>15</v>
      </c>
      <c r="G38" s="244">
        <v>10</v>
      </c>
      <c r="H38" s="88">
        <v>15</v>
      </c>
      <c r="I38" s="244">
        <v>10</v>
      </c>
      <c r="J38" s="257">
        <f>F38+G38</f>
        <v>25</v>
      </c>
      <c r="K38" s="102">
        <f t="shared" si="4"/>
        <v>0</v>
      </c>
      <c r="L38" s="102">
        <f>64.5+(K38*$L$6)</f>
        <v>64.5</v>
      </c>
      <c r="M38" s="12"/>
    </row>
    <row r="39" spans="1:18" x14ac:dyDescent="0.25">
      <c r="A39" s="12">
        <v>31</v>
      </c>
      <c r="B39" s="285" t="s">
        <v>475</v>
      </c>
      <c r="C39" s="262" t="s">
        <v>203</v>
      </c>
      <c r="D39" s="31" t="s">
        <v>672</v>
      </c>
      <c r="E39" s="250" t="s">
        <v>476</v>
      </c>
      <c r="F39" s="244">
        <v>15</v>
      </c>
      <c r="G39" s="246">
        <v>14</v>
      </c>
      <c r="H39" s="88">
        <v>15</v>
      </c>
      <c r="I39" s="244">
        <v>15</v>
      </c>
      <c r="J39" s="257">
        <f>F39+G39</f>
        <v>29</v>
      </c>
      <c r="K39" s="102">
        <f t="shared" si="4"/>
        <v>-1</v>
      </c>
      <c r="L39" s="102">
        <f>64.5+(K39*$L$6)</f>
        <v>62.35</v>
      </c>
      <c r="M39" s="129" t="s">
        <v>477</v>
      </c>
      <c r="N39" s="40"/>
      <c r="O39" s="40"/>
      <c r="P39" s="40"/>
      <c r="Q39" s="40"/>
      <c r="R39" s="40"/>
    </row>
    <row r="40" spans="1:18" x14ac:dyDescent="0.25">
      <c r="A40" s="12">
        <v>32</v>
      </c>
      <c r="B40" s="282" t="s">
        <v>243</v>
      </c>
      <c r="C40" s="262" t="s">
        <v>244</v>
      </c>
      <c r="D40" s="31" t="s">
        <v>672</v>
      </c>
      <c r="E40" s="39" t="s">
        <v>245</v>
      </c>
      <c r="F40" s="102">
        <v>15</v>
      </c>
      <c r="G40" s="102">
        <v>10</v>
      </c>
      <c r="H40" s="102">
        <v>15</v>
      </c>
      <c r="I40" s="102">
        <v>10</v>
      </c>
      <c r="J40" s="257">
        <f>H40+I40</f>
        <v>25</v>
      </c>
      <c r="K40" s="102">
        <f t="shared" si="4"/>
        <v>0</v>
      </c>
      <c r="L40" s="258">
        <f>64.5+(K40*$L$6)</f>
        <v>64.5</v>
      </c>
      <c r="M40" s="12"/>
      <c r="N40" s="40"/>
    </row>
    <row r="41" spans="1:18" x14ac:dyDescent="0.25">
      <c r="A41" s="12">
        <v>33</v>
      </c>
      <c r="B41" s="294" t="s">
        <v>167</v>
      </c>
      <c r="C41" s="290" t="s">
        <v>50</v>
      </c>
      <c r="D41" s="31" t="s">
        <v>672</v>
      </c>
      <c r="E41" s="291" t="s">
        <v>598</v>
      </c>
      <c r="F41" s="12">
        <v>15</v>
      </c>
      <c r="G41" s="102">
        <v>15</v>
      </c>
      <c r="H41" s="31">
        <v>15</v>
      </c>
      <c r="I41" s="102">
        <v>15</v>
      </c>
      <c r="J41" s="257">
        <f>H41+I41</f>
        <v>30</v>
      </c>
      <c r="K41" s="102">
        <f t="shared" si="4"/>
        <v>0</v>
      </c>
      <c r="L41" s="102">
        <f>64.5+(K41*$L$6)</f>
        <v>64.5</v>
      </c>
      <c r="M41" s="12"/>
    </row>
    <row r="42" spans="1:18" x14ac:dyDescent="0.25">
      <c r="A42" s="12">
        <v>34</v>
      </c>
      <c r="B42" s="264" t="s">
        <v>468</v>
      </c>
      <c r="C42" s="265" t="s">
        <v>50</v>
      </c>
      <c r="D42" s="31" t="s">
        <v>672</v>
      </c>
      <c r="E42" s="250" t="s">
        <v>476</v>
      </c>
      <c r="F42" s="244"/>
      <c r="G42" s="244">
        <v>1</v>
      </c>
      <c r="H42" s="243"/>
      <c r="I42" s="244"/>
      <c r="J42" s="257"/>
      <c r="K42" s="102">
        <f t="shared" si="4"/>
        <v>1</v>
      </c>
      <c r="L42" s="102">
        <f>(K42*$L$6)</f>
        <v>2.15</v>
      </c>
      <c r="M42" s="12" t="s">
        <v>523</v>
      </c>
    </row>
    <row r="43" spans="1:18" x14ac:dyDescent="0.25">
      <c r="A43" s="12">
        <v>35</v>
      </c>
      <c r="B43" s="295" t="s">
        <v>468</v>
      </c>
      <c r="C43" s="265" t="s">
        <v>50</v>
      </c>
      <c r="D43" s="31" t="s">
        <v>672</v>
      </c>
      <c r="E43" s="284" t="s">
        <v>30</v>
      </c>
      <c r="F43" s="12">
        <v>5</v>
      </c>
      <c r="G43" s="102">
        <v>7</v>
      </c>
      <c r="H43" s="31"/>
      <c r="I43" s="102"/>
      <c r="J43" s="257">
        <v>5</v>
      </c>
      <c r="K43" s="102">
        <f t="shared" si="4"/>
        <v>12</v>
      </c>
      <c r="L43" s="102">
        <f>12*2.15</f>
        <v>25.799999999999997</v>
      </c>
      <c r="M43" s="129"/>
    </row>
    <row r="44" spans="1:18" ht="31.5" x14ac:dyDescent="0.25">
      <c r="A44" s="12">
        <v>36</v>
      </c>
      <c r="B44" s="267" t="s">
        <v>167</v>
      </c>
      <c r="C44" s="262" t="s">
        <v>649</v>
      </c>
      <c r="D44" s="31" t="s">
        <v>672</v>
      </c>
      <c r="E44" s="39" t="s">
        <v>648</v>
      </c>
      <c r="F44" s="102">
        <v>0</v>
      </c>
      <c r="G44" s="102">
        <v>1</v>
      </c>
      <c r="H44" s="102">
        <v>15</v>
      </c>
      <c r="I44" s="102">
        <v>15</v>
      </c>
      <c r="J44" s="258">
        <f t="shared" ref="J44:J50" si="5">H44+I44</f>
        <v>30</v>
      </c>
      <c r="K44" s="102">
        <f t="shared" si="4"/>
        <v>-29</v>
      </c>
      <c r="L44" s="258">
        <f>64.5+(K44*$L$6)</f>
        <v>2.1500000000000057</v>
      </c>
      <c r="M44" s="129" t="s">
        <v>650</v>
      </c>
    </row>
    <row r="45" spans="1:18" x14ac:dyDescent="0.25">
      <c r="A45" s="12">
        <v>37</v>
      </c>
      <c r="B45" s="267" t="s">
        <v>334</v>
      </c>
      <c r="C45" s="262" t="s">
        <v>88</v>
      </c>
      <c r="D45" s="31" t="s">
        <v>672</v>
      </c>
      <c r="E45" s="39" t="s">
        <v>312</v>
      </c>
      <c r="F45" s="31">
        <v>15</v>
      </c>
      <c r="G45" s="102">
        <v>15</v>
      </c>
      <c r="H45" s="31">
        <v>15</v>
      </c>
      <c r="I45" s="102">
        <v>15</v>
      </c>
      <c r="J45" s="257">
        <f t="shared" si="5"/>
        <v>30</v>
      </c>
      <c r="K45" s="102">
        <f t="shared" si="4"/>
        <v>0</v>
      </c>
      <c r="L45" s="258">
        <f>64.5+(K45*$L$6)</f>
        <v>64.5</v>
      </c>
      <c r="M45" s="12"/>
      <c r="N45" s="40"/>
    </row>
    <row r="46" spans="1:18" x14ac:dyDescent="0.25">
      <c r="A46" s="12">
        <v>38</v>
      </c>
      <c r="B46" s="267" t="s">
        <v>355</v>
      </c>
      <c r="C46" s="262" t="s">
        <v>88</v>
      </c>
      <c r="D46" s="31" t="s">
        <v>672</v>
      </c>
      <c r="E46" s="39" t="s">
        <v>234</v>
      </c>
      <c r="F46" s="12">
        <v>0</v>
      </c>
      <c r="G46" s="240">
        <v>10</v>
      </c>
      <c r="H46" s="102">
        <v>0</v>
      </c>
      <c r="I46" s="102">
        <v>15</v>
      </c>
      <c r="J46" s="257">
        <f t="shared" si="5"/>
        <v>15</v>
      </c>
      <c r="K46" s="102">
        <f t="shared" si="4"/>
        <v>-5</v>
      </c>
      <c r="L46" s="258">
        <f>32.25+(K46*$L$6)</f>
        <v>21.5</v>
      </c>
      <c r="M46" s="12" t="s">
        <v>356</v>
      </c>
      <c r="N46" s="40"/>
    </row>
    <row r="47" spans="1:18" x14ac:dyDescent="0.25">
      <c r="A47" s="12">
        <v>39</v>
      </c>
      <c r="B47" s="274" t="s">
        <v>618</v>
      </c>
      <c r="C47" s="278" t="s">
        <v>619</v>
      </c>
      <c r="D47" s="31" t="s">
        <v>672</v>
      </c>
      <c r="E47" s="279" t="s">
        <v>620</v>
      </c>
      <c r="F47" s="12">
        <v>15</v>
      </c>
      <c r="G47" s="102">
        <v>15</v>
      </c>
      <c r="H47" s="31">
        <v>15</v>
      </c>
      <c r="I47" s="102">
        <v>15</v>
      </c>
      <c r="J47" s="257">
        <f t="shared" si="5"/>
        <v>30</v>
      </c>
      <c r="K47" s="102">
        <f t="shared" si="4"/>
        <v>0</v>
      </c>
      <c r="L47" s="102">
        <f>64.5+(K47*$L$6)</f>
        <v>64.5</v>
      </c>
      <c r="M47" s="12"/>
    </row>
    <row r="48" spans="1:18" x14ac:dyDescent="0.25">
      <c r="A48" s="12">
        <v>40</v>
      </c>
      <c r="B48" s="296" t="s">
        <v>163</v>
      </c>
      <c r="C48" s="260" t="s">
        <v>6</v>
      </c>
      <c r="D48" s="53" t="s">
        <v>678</v>
      </c>
      <c r="E48" s="251" t="s">
        <v>574</v>
      </c>
      <c r="F48" s="12">
        <v>15</v>
      </c>
      <c r="G48" s="102">
        <v>15</v>
      </c>
      <c r="H48" s="31">
        <v>15</v>
      </c>
      <c r="I48" s="102">
        <v>15</v>
      </c>
      <c r="J48" s="257">
        <f t="shared" si="5"/>
        <v>30</v>
      </c>
      <c r="K48" s="102">
        <f t="shared" si="4"/>
        <v>0</v>
      </c>
      <c r="L48" s="102">
        <f>64.5+(K48*$L$6)</f>
        <v>64.5</v>
      </c>
      <c r="M48" s="12"/>
    </row>
    <row r="49" spans="1:14" x14ac:dyDescent="0.25">
      <c r="A49" s="12">
        <v>41</v>
      </c>
      <c r="B49" s="259" t="s">
        <v>114</v>
      </c>
      <c r="C49" s="260" t="s">
        <v>582</v>
      </c>
      <c r="D49" s="53" t="s">
        <v>678</v>
      </c>
      <c r="E49" s="251" t="s">
        <v>580</v>
      </c>
      <c r="F49" s="12">
        <v>14</v>
      </c>
      <c r="G49" s="102">
        <v>13</v>
      </c>
      <c r="H49" s="31">
        <v>15</v>
      </c>
      <c r="I49" s="102">
        <v>15</v>
      </c>
      <c r="J49" s="257">
        <f t="shared" si="5"/>
        <v>30</v>
      </c>
      <c r="K49" s="102">
        <f t="shared" si="4"/>
        <v>-3</v>
      </c>
      <c r="L49" s="283">
        <f>64.5+(K49*$L$6)</f>
        <v>58.05</v>
      </c>
      <c r="M49" s="12" t="s">
        <v>583</v>
      </c>
    </row>
    <row r="50" spans="1:14" x14ac:dyDescent="0.25">
      <c r="A50" s="12">
        <v>42</v>
      </c>
      <c r="B50" s="259" t="s">
        <v>192</v>
      </c>
      <c r="C50" s="260" t="s">
        <v>60</v>
      </c>
      <c r="D50" s="53" t="s">
        <v>678</v>
      </c>
      <c r="E50" s="251" t="s">
        <v>579</v>
      </c>
      <c r="F50" s="12">
        <v>15</v>
      </c>
      <c r="G50" s="102">
        <v>15</v>
      </c>
      <c r="H50" s="31">
        <v>15</v>
      </c>
      <c r="I50" s="102">
        <v>15</v>
      </c>
      <c r="J50" s="257">
        <f t="shared" si="5"/>
        <v>30</v>
      </c>
      <c r="K50" s="102">
        <f t="shared" si="4"/>
        <v>0</v>
      </c>
      <c r="L50" s="102">
        <f>64.5+(K50*$L$6)</f>
        <v>64.5</v>
      </c>
      <c r="M50" s="12"/>
    </row>
    <row r="51" spans="1:14" x14ac:dyDescent="0.25">
      <c r="A51" s="12">
        <v>43</v>
      </c>
      <c r="B51" s="274" t="s">
        <v>192</v>
      </c>
      <c r="C51" s="275" t="s">
        <v>60</v>
      </c>
      <c r="D51" s="53" t="s">
        <v>678</v>
      </c>
      <c r="E51" s="252" t="s">
        <v>580</v>
      </c>
      <c r="F51" s="12">
        <v>1</v>
      </c>
      <c r="G51" s="102"/>
      <c r="H51" s="31"/>
      <c r="I51" s="102"/>
      <c r="J51" s="257"/>
      <c r="K51" s="102"/>
      <c r="L51" s="102">
        <v>2.15</v>
      </c>
      <c r="M51" s="12"/>
    </row>
    <row r="52" spans="1:14" x14ac:dyDescent="0.25">
      <c r="A52" s="12">
        <v>44</v>
      </c>
      <c r="B52" s="259" t="s">
        <v>584</v>
      </c>
      <c r="C52" s="260" t="s">
        <v>585</v>
      </c>
      <c r="D52" s="53" t="s">
        <v>678</v>
      </c>
      <c r="E52" s="251" t="s">
        <v>586</v>
      </c>
      <c r="F52" s="12">
        <v>15</v>
      </c>
      <c r="G52" s="102">
        <v>15</v>
      </c>
      <c r="H52" s="31">
        <v>15</v>
      </c>
      <c r="I52" s="102">
        <v>15</v>
      </c>
      <c r="J52" s="257">
        <f>H52+I52</f>
        <v>30</v>
      </c>
      <c r="K52" s="102">
        <f t="shared" ref="K52:K58" si="6">F52+G52-H52-I52</f>
        <v>0</v>
      </c>
      <c r="L52" s="102">
        <f t="shared" ref="L52:L58" si="7">64.5+(K52*$L$6)</f>
        <v>64.5</v>
      </c>
      <c r="M52" s="12"/>
    </row>
    <row r="53" spans="1:14" x14ac:dyDescent="0.25">
      <c r="A53" s="12">
        <v>45</v>
      </c>
      <c r="B53" s="267" t="s">
        <v>358</v>
      </c>
      <c r="C53" s="262" t="s">
        <v>24</v>
      </c>
      <c r="D53" s="53" t="s">
        <v>678</v>
      </c>
      <c r="E53" s="39" t="s">
        <v>191</v>
      </c>
      <c r="F53" s="102">
        <v>15</v>
      </c>
      <c r="G53" s="102">
        <v>15</v>
      </c>
      <c r="H53" s="31">
        <v>15</v>
      </c>
      <c r="I53" s="102">
        <v>15</v>
      </c>
      <c r="J53" s="257">
        <f>H53+I53</f>
        <v>30</v>
      </c>
      <c r="K53" s="102">
        <f t="shared" si="6"/>
        <v>0</v>
      </c>
      <c r="L53" s="258">
        <f t="shared" si="7"/>
        <v>64.5</v>
      </c>
      <c r="M53" s="12"/>
      <c r="N53" s="40"/>
    </row>
    <row r="54" spans="1:14" x14ac:dyDescent="0.25">
      <c r="A54" s="12">
        <v>46</v>
      </c>
      <c r="B54" s="274" t="s">
        <v>627</v>
      </c>
      <c r="C54" s="297" t="s">
        <v>628</v>
      </c>
      <c r="D54" s="53" t="s">
        <v>678</v>
      </c>
      <c r="E54" s="279" t="s">
        <v>629</v>
      </c>
      <c r="F54" s="12">
        <v>15</v>
      </c>
      <c r="G54" s="102">
        <v>15</v>
      </c>
      <c r="H54" s="31">
        <v>15</v>
      </c>
      <c r="I54" s="102">
        <v>15</v>
      </c>
      <c r="J54" s="257">
        <f>H54+I54</f>
        <v>30</v>
      </c>
      <c r="K54" s="102">
        <f t="shared" si="6"/>
        <v>0</v>
      </c>
      <c r="L54" s="102">
        <f t="shared" si="7"/>
        <v>64.5</v>
      </c>
      <c r="M54" s="12"/>
    </row>
    <row r="55" spans="1:14" x14ac:dyDescent="0.25">
      <c r="A55" s="12">
        <v>47</v>
      </c>
      <c r="B55" s="264" t="s">
        <v>466</v>
      </c>
      <c r="C55" s="265" t="s">
        <v>45</v>
      </c>
      <c r="D55" s="53" t="s">
        <v>678</v>
      </c>
      <c r="E55" s="250" t="s">
        <v>467</v>
      </c>
      <c r="F55" s="242">
        <v>15</v>
      </c>
      <c r="G55" s="244">
        <v>10</v>
      </c>
      <c r="H55" s="88">
        <v>15</v>
      </c>
      <c r="I55" s="244">
        <v>10</v>
      </c>
      <c r="J55" s="257">
        <f>F55+G55</f>
        <v>25</v>
      </c>
      <c r="K55" s="102">
        <f t="shared" si="6"/>
        <v>0</v>
      </c>
      <c r="L55" s="102">
        <f t="shared" si="7"/>
        <v>64.5</v>
      </c>
      <c r="M55" s="12"/>
    </row>
    <row r="56" spans="1:14" x14ac:dyDescent="0.25">
      <c r="A56" s="12">
        <v>48</v>
      </c>
      <c r="B56" s="264" t="s">
        <v>466</v>
      </c>
      <c r="C56" s="266" t="s">
        <v>45</v>
      </c>
      <c r="D56" s="53" t="s">
        <v>678</v>
      </c>
      <c r="E56" s="250" t="s">
        <v>10</v>
      </c>
      <c r="F56" s="244">
        <v>15</v>
      </c>
      <c r="G56" s="244">
        <v>10</v>
      </c>
      <c r="H56" s="88">
        <v>15</v>
      </c>
      <c r="I56" s="244">
        <v>10</v>
      </c>
      <c r="J56" s="257">
        <f>F56+G56</f>
        <v>25</v>
      </c>
      <c r="K56" s="102">
        <f t="shared" si="6"/>
        <v>0</v>
      </c>
      <c r="L56" s="102">
        <f t="shared" si="7"/>
        <v>64.5</v>
      </c>
      <c r="M56" s="36"/>
    </row>
    <row r="57" spans="1:14" x14ac:dyDescent="0.25">
      <c r="A57" s="12">
        <v>49</v>
      </c>
      <c r="B57" s="267" t="s">
        <v>330</v>
      </c>
      <c r="C57" s="262" t="s">
        <v>69</v>
      </c>
      <c r="D57" s="31" t="s">
        <v>679</v>
      </c>
      <c r="E57" s="39" t="s">
        <v>234</v>
      </c>
      <c r="F57" s="12">
        <v>14</v>
      </c>
      <c r="G57" s="240">
        <v>1</v>
      </c>
      <c r="H57" s="102">
        <v>15</v>
      </c>
      <c r="I57" s="102">
        <v>15</v>
      </c>
      <c r="J57" s="257">
        <f>H57+I57</f>
        <v>30</v>
      </c>
      <c r="K57" s="102">
        <f t="shared" si="6"/>
        <v>-15</v>
      </c>
      <c r="L57" s="258">
        <f t="shared" si="7"/>
        <v>32.25</v>
      </c>
      <c r="M57" s="12"/>
      <c r="N57" s="40"/>
    </row>
    <row r="58" spans="1:14" x14ac:dyDescent="0.25">
      <c r="A58" s="12">
        <v>50</v>
      </c>
      <c r="B58" s="259" t="s">
        <v>563</v>
      </c>
      <c r="C58" s="260" t="s">
        <v>73</v>
      </c>
      <c r="D58" s="31" t="s">
        <v>679</v>
      </c>
      <c r="E58" s="251" t="s">
        <v>564</v>
      </c>
      <c r="F58" s="12">
        <v>15</v>
      </c>
      <c r="G58" s="102">
        <v>15</v>
      </c>
      <c r="H58" s="31">
        <v>15</v>
      </c>
      <c r="I58" s="102">
        <v>15</v>
      </c>
      <c r="J58" s="257">
        <f>H58+I58</f>
        <v>30</v>
      </c>
      <c r="K58" s="102">
        <f t="shared" si="6"/>
        <v>0</v>
      </c>
      <c r="L58" s="102">
        <f t="shared" si="7"/>
        <v>64.5</v>
      </c>
      <c r="M58" s="12"/>
    </row>
    <row r="59" spans="1:14" x14ac:dyDescent="0.25">
      <c r="A59" s="12">
        <v>51</v>
      </c>
      <c r="B59" s="274" t="s">
        <v>563</v>
      </c>
      <c r="C59" s="275" t="s">
        <v>73</v>
      </c>
      <c r="D59" s="31" t="s">
        <v>679</v>
      </c>
      <c r="E59" s="252" t="s">
        <v>580</v>
      </c>
      <c r="F59" s="12"/>
      <c r="G59" s="102">
        <v>2</v>
      </c>
      <c r="H59" s="31"/>
      <c r="I59" s="102"/>
      <c r="J59" s="257"/>
      <c r="K59" s="102"/>
      <c r="L59" s="102">
        <f>2.15*2</f>
        <v>4.3</v>
      </c>
      <c r="M59" s="12"/>
    </row>
    <row r="60" spans="1:14" x14ac:dyDescent="0.25">
      <c r="A60" s="12">
        <v>52</v>
      </c>
      <c r="B60" s="267" t="s">
        <v>241</v>
      </c>
      <c r="C60" s="262" t="s">
        <v>93</v>
      </c>
      <c r="D60" s="31" t="s">
        <v>348</v>
      </c>
      <c r="E60" s="39" t="s">
        <v>242</v>
      </c>
      <c r="F60" s="240">
        <v>14</v>
      </c>
      <c r="G60" s="12">
        <v>15</v>
      </c>
      <c r="H60" s="12">
        <v>15</v>
      </c>
      <c r="I60" s="12">
        <v>15</v>
      </c>
      <c r="J60" s="257">
        <f>H60+I60</f>
        <v>30</v>
      </c>
      <c r="K60" s="102">
        <f>F60+G60-H60-I60</f>
        <v>-1</v>
      </c>
      <c r="L60" s="258">
        <f>64.5+(K60*$L$6)</f>
        <v>62.35</v>
      </c>
      <c r="M60" s="12"/>
      <c r="N60" s="40" t="s">
        <v>373</v>
      </c>
    </row>
    <row r="61" spans="1:14" x14ac:dyDescent="0.25">
      <c r="A61" s="12">
        <v>53</v>
      </c>
      <c r="B61" s="298" t="s">
        <v>570</v>
      </c>
      <c r="C61" s="299" t="s">
        <v>571</v>
      </c>
      <c r="D61" s="51" t="s">
        <v>348</v>
      </c>
      <c r="E61" s="251" t="s">
        <v>573</v>
      </c>
      <c r="F61" s="12">
        <v>15</v>
      </c>
      <c r="G61" s="102">
        <v>15</v>
      </c>
      <c r="H61" s="31">
        <v>15</v>
      </c>
      <c r="I61" s="102">
        <v>15</v>
      </c>
      <c r="J61" s="257">
        <f>H61+I61</f>
        <v>30</v>
      </c>
      <c r="K61" s="102">
        <f>F61+G61-H61-I61</f>
        <v>0</v>
      </c>
      <c r="L61" s="102">
        <f>64.5+(K61*$L$6)</f>
        <v>64.5</v>
      </c>
      <c r="M61" s="12"/>
    </row>
    <row r="62" spans="1:14" x14ac:dyDescent="0.25">
      <c r="A62" s="12">
        <v>54</v>
      </c>
      <c r="B62" s="296" t="s">
        <v>413</v>
      </c>
      <c r="C62" s="260" t="s">
        <v>48</v>
      </c>
      <c r="D62" s="53" t="s">
        <v>348</v>
      </c>
      <c r="E62" s="250" t="s">
        <v>96</v>
      </c>
      <c r="F62" s="256">
        <v>15</v>
      </c>
      <c r="G62" s="102">
        <v>5</v>
      </c>
      <c r="H62" s="102">
        <v>15</v>
      </c>
      <c r="I62" s="102">
        <v>5</v>
      </c>
      <c r="J62" s="257">
        <f>H62+I62</f>
        <v>20</v>
      </c>
      <c r="K62" s="102">
        <f>F62+G62-H62-I62</f>
        <v>0</v>
      </c>
      <c r="L62" s="358">
        <f>64.5+(K62*$L$6)-2.15</f>
        <v>62.35</v>
      </c>
      <c r="M62" s="12"/>
      <c r="N62" s="40" t="s">
        <v>759</v>
      </c>
    </row>
    <row r="63" spans="1:14" x14ac:dyDescent="0.25">
      <c r="A63" s="12">
        <v>55</v>
      </c>
      <c r="B63" s="254" t="s">
        <v>407</v>
      </c>
      <c r="C63" s="297" t="s">
        <v>21</v>
      </c>
      <c r="D63" s="53" t="s">
        <v>348</v>
      </c>
      <c r="E63" s="279" t="s">
        <v>607</v>
      </c>
      <c r="F63" s="12">
        <v>15</v>
      </c>
      <c r="G63" s="102">
        <v>15</v>
      </c>
      <c r="H63" s="31">
        <v>15</v>
      </c>
      <c r="I63" s="102">
        <v>15</v>
      </c>
      <c r="J63" s="257">
        <f>H63+I63</f>
        <v>30</v>
      </c>
      <c r="K63" s="102">
        <f>F63+G63-H63-I63</f>
        <v>0</v>
      </c>
      <c r="L63" s="102">
        <f>64.5+(K63*$L$6)</f>
        <v>64.5</v>
      </c>
      <c r="M63" s="12"/>
    </row>
    <row r="64" spans="1:14" ht="24" customHeight="1" x14ac:dyDescent="0.25">
      <c r="F64" s="422" t="s">
        <v>310</v>
      </c>
      <c r="G64" s="422"/>
      <c r="H64" s="422"/>
      <c r="I64" s="422"/>
      <c r="J64" s="422"/>
      <c r="K64" s="422"/>
      <c r="L64" s="422"/>
      <c r="M64" s="422"/>
    </row>
    <row r="65" spans="1:14" ht="24" customHeight="1" x14ac:dyDescent="0.25">
      <c r="B65" s="421"/>
      <c r="C65" s="421"/>
      <c r="D65" s="421"/>
      <c r="E65" s="3"/>
      <c r="F65" s="400" t="s">
        <v>287</v>
      </c>
      <c r="G65" s="400"/>
      <c r="H65" s="400"/>
      <c r="I65" s="400"/>
      <c r="J65" s="400"/>
      <c r="K65" s="400"/>
      <c r="L65" s="400"/>
      <c r="M65" s="400"/>
    </row>
    <row r="66" spans="1:14" x14ac:dyDescent="0.25">
      <c r="E66" s="3"/>
      <c r="F66" s="1"/>
      <c r="G66" s="1"/>
      <c r="H66" s="1"/>
      <c r="I66" s="1"/>
      <c r="J66" s="1"/>
      <c r="K66" s="1"/>
      <c r="L66" s="1"/>
      <c r="M66" s="1"/>
    </row>
    <row r="67" spans="1:14" s="13" customFormat="1" x14ac:dyDescent="0.25">
      <c r="A67" s="2"/>
      <c r="B67" s="2"/>
      <c r="C67" s="2"/>
      <c r="D67" s="2"/>
      <c r="E67" s="2"/>
      <c r="F67" s="1"/>
      <c r="G67" s="1"/>
      <c r="H67" s="1"/>
      <c r="I67" s="1"/>
      <c r="J67" s="1"/>
      <c r="K67" s="1"/>
      <c r="L67" s="1"/>
      <c r="M67" s="1"/>
      <c r="N67" s="2"/>
    </row>
    <row r="68" spans="1:14" x14ac:dyDescent="0.25">
      <c r="F68" s="1"/>
      <c r="G68" s="1"/>
      <c r="H68" s="1"/>
      <c r="I68" s="1"/>
      <c r="J68" s="1"/>
      <c r="K68" s="1"/>
      <c r="L68" s="1"/>
      <c r="M68" s="1"/>
    </row>
    <row r="69" spans="1:14" x14ac:dyDescent="0.25">
      <c r="F69" s="1"/>
      <c r="G69" s="1"/>
      <c r="H69" s="1"/>
      <c r="I69" s="1"/>
      <c r="J69" s="1"/>
      <c r="K69" s="1"/>
      <c r="L69" s="1"/>
      <c r="M69" s="1"/>
    </row>
    <row r="70" spans="1:14" x14ac:dyDescent="0.25">
      <c r="F70" s="1"/>
      <c r="G70" s="1"/>
      <c r="H70" s="1"/>
      <c r="I70" s="1"/>
      <c r="J70" s="1"/>
      <c r="K70" s="1"/>
      <c r="L70" s="1"/>
      <c r="M70" s="1"/>
    </row>
    <row r="71" spans="1:14" x14ac:dyDescent="0.25">
      <c r="B71" s="421"/>
      <c r="C71" s="421"/>
      <c r="D71" s="421"/>
      <c r="F71" s="400"/>
      <c r="G71" s="400"/>
      <c r="H71" s="400"/>
      <c r="I71" s="400"/>
      <c r="J71" s="400"/>
      <c r="K71" s="400"/>
      <c r="L71" s="400"/>
      <c r="M71" s="400"/>
    </row>
    <row r="72" spans="1:14" x14ac:dyDescent="0.25">
      <c r="F72" s="1"/>
      <c r="G72" s="1"/>
      <c r="H72" s="1"/>
      <c r="I72" s="1"/>
      <c r="J72" s="19"/>
      <c r="K72" s="19"/>
      <c r="L72" s="19"/>
      <c r="M72" s="1"/>
    </row>
  </sheetData>
  <autoFilter ref="A8:R65">
    <filterColumn colId="1" showButton="0"/>
  </autoFilter>
  <sortState ref="A9:S80">
    <sortCondition ref="D9:D80"/>
    <sortCondition ref="C9:C80"/>
    <sortCondition ref="B9:B80"/>
  </sortState>
  <mergeCells count="18">
    <mergeCell ref="F64:M64"/>
    <mergeCell ref="B65:D65"/>
    <mergeCell ref="F65:M65"/>
    <mergeCell ref="B71:D71"/>
    <mergeCell ref="F71:M71"/>
    <mergeCell ref="K7:K8"/>
    <mergeCell ref="L7:L8"/>
    <mergeCell ref="M7:M8"/>
    <mergeCell ref="E1:M1"/>
    <mergeCell ref="E2:M2"/>
    <mergeCell ref="A5:M5"/>
    <mergeCell ref="H6:K6"/>
    <mergeCell ref="A7:A8"/>
    <mergeCell ref="B7:C8"/>
    <mergeCell ref="D7:D8"/>
    <mergeCell ref="E7:E8"/>
    <mergeCell ref="F7:G7"/>
    <mergeCell ref="H7:J7"/>
  </mergeCells>
  <pageMargins left="0.26" right="0.2" top="0.34" bottom="0.24" header="0.39" footer="0.19"/>
  <pageSetup paperSize="9" scale="90" orientation="landscape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view="pageBreakPreview" zoomScale="115" zoomScaleNormal="100" zoomScaleSheetLayoutView="115" workbookViewId="0">
      <selection activeCell="H2" sqref="H2"/>
    </sheetView>
  </sheetViews>
  <sheetFormatPr defaultRowHeight="19.5" x14ac:dyDescent="0.3"/>
  <cols>
    <col min="1" max="1" width="5" style="335" customWidth="1"/>
    <col min="2" max="2" width="18.5703125" style="336" customWidth="1"/>
    <col min="3" max="3" width="8.85546875" style="337" customWidth="1"/>
    <col min="4" max="4" width="12.85546875" style="338" customWidth="1"/>
    <col min="5" max="5" width="10.7109375" style="339" customWidth="1"/>
    <col min="6" max="6" width="7.5703125" style="320" customWidth="1"/>
    <col min="7" max="7" width="8.140625" style="320" customWidth="1"/>
    <col min="8" max="8" width="9.7109375" style="320" customWidth="1"/>
    <col min="9" max="9" width="8.85546875" style="340" customWidth="1"/>
    <col min="10" max="10" width="13.42578125" style="340" customWidth="1"/>
    <col min="11" max="11" width="18" style="320" customWidth="1"/>
    <col min="12" max="12" width="18.85546875" style="370" customWidth="1"/>
    <col min="13" max="256" width="9.140625" style="324"/>
    <col min="257" max="257" width="5" style="324" customWidth="1"/>
    <col min="258" max="258" width="21.140625" style="324" customWidth="1"/>
    <col min="259" max="259" width="9.42578125" style="324" bestFit="1" customWidth="1"/>
    <col min="260" max="260" width="12.85546875" style="324" customWidth="1"/>
    <col min="261" max="261" width="19.28515625" style="324" customWidth="1"/>
    <col min="262" max="262" width="8.7109375" style="324" customWidth="1"/>
    <col min="263" max="263" width="8.140625" style="324" bestFit="1" customWidth="1"/>
    <col min="264" max="264" width="14.7109375" style="324" customWidth="1"/>
    <col min="265" max="265" width="8.85546875" style="324" customWidth="1"/>
    <col min="266" max="266" width="14" style="324" customWidth="1"/>
    <col min="267" max="267" width="17.5703125" style="324" customWidth="1"/>
    <col min="268" max="268" width="19.85546875" style="324" customWidth="1"/>
    <col min="269" max="512" width="9.140625" style="324"/>
    <col min="513" max="513" width="5" style="324" customWidth="1"/>
    <col min="514" max="514" width="21.140625" style="324" customWidth="1"/>
    <col min="515" max="515" width="9.42578125" style="324" bestFit="1" customWidth="1"/>
    <col min="516" max="516" width="12.85546875" style="324" customWidth="1"/>
    <col min="517" max="517" width="19.28515625" style="324" customWidth="1"/>
    <col min="518" max="518" width="8.7109375" style="324" customWidth="1"/>
    <col min="519" max="519" width="8.140625" style="324" bestFit="1" customWidth="1"/>
    <col min="520" max="520" width="14.7109375" style="324" customWidth="1"/>
    <col min="521" max="521" width="8.85546875" style="324" customWidth="1"/>
    <col min="522" max="522" width="14" style="324" customWidth="1"/>
    <col min="523" max="523" width="17.5703125" style="324" customWidth="1"/>
    <col min="524" max="524" width="19.85546875" style="324" customWidth="1"/>
    <col min="525" max="768" width="9.140625" style="324"/>
    <col min="769" max="769" width="5" style="324" customWidth="1"/>
    <col min="770" max="770" width="21.140625" style="324" customWidth="1"/>
    <col min="771" max="771" width="9.42578125" style="324" bestFit="1" customWidth="1"/>
    <col min="772" max="772" width="12.85546875" style="324" customWidth="1"/>
    <col min="773" max="773" width="19.28515625" style="324" customWidth="1"/>
    <col min="774" max="774" width="8.7109375" style="324" customWidth="1"/>
    <col min="775" max="775" width="8.140625" style="324" bestFit="1" customWidth="1"/>
    <col min="776" max="776" width="14.7109375" style="324" customWidth="1"/>
    <col min="777" max="777" width="8.85546875" style="324" customWidth="1"/>
    <col min="778" max="778" width="14" style="324" customWidth="1"/>
    <col min="779" max="779" width="17.5703125" style="324" customWidth="1"/>
    <col min="780" max="780" width="19.85546875" style="324" customWidth="1"/>
    <col min="781" max="1024" width="9.140625" style="324"/>
    <col min="1025" max="1025" width="5" style="324" customWidth="1"/>
    <col min="1026" max="1026" width="21.140625" style="324" customWidth="1"/>
    <col min="1027" max="1027" width="9.42578125" style="324" bestFit="1" customWidth="1"/>
    <col min="1028" max="1028" width="12.85546875" style="324" customWidth="1"/>
    <col min="1029" max="1029" width="19.28515625" style="324" customWidth="1"/>
    <col min="1030" max="1030" width="8.7109375" style="324" customWidth="1"/>
    <col min="1031" max="1031" width="8.140625" style="324" bestFit="1" customWidth="1"/>
    <col min="1032" max="1032" width="14.7109375" style="324" customWidth="1"/>
    <col min="1033" max="1033" width="8.85546875" style="324" customWidth="1"/>
    <col min="1034" max="1034" width="14" style="324" customWidth="1"/>
    <col min="1035" max="1035" width="17.5703125" style="324" customWidth="1"/>
    <col min="1036" max="1036" width="19.85546875" style="324" customWidth="1"/>
    <col min="1037" max="1280" width="9.140625" style="324"/>
    <col min="1281" max="1281" width="5" style="324" customWidth="1"/>
    <col min="1282" max="1282" width="21.140625" style="324" customWidth="1"/>
    <col min="1283" max="1283" width="9.42578125" style="324" bestFit="1" customWidth="1"/>
    <col min="1284" max="1284" width="12.85546875" style="324" customWidth="1"/>
    <col min="1285" max="1285" width="19.28515625" style="324" customWidth="1"/>
    <col min="1286" max="1286" width="8.7109375" style="324" customWidth="1"/>
    <col min="1287" max="1287" width="8.140625" style="324" bestFit="1" customWidth="1"/>
    <col min="1288" max="1288" width="14.7109375" style="324" customWidth="1"/>
    <col min="1289" max="1289" width="8.85546875" style="324" customWidth="1"/>
    <col min="1290" max="1290" width="14" style="324" customWidth="1"/>
    <col min="1291" max="1291" width="17.5703125" style="324" customWidth="1"/>
    <col min="1292" max="1292" width="19.85546875" style="324" customWidth="1"/>
    <col min="1293" max="1536" width="9.140625" style="324"/>
    <col min="1537" max="1537" width="5" style="324" customWidth="1"/>
    <col min="1538" max="1538" width="21.140625" style="324" customWidth="1"/>
    <col min="1539" max="1539" width="9.42578125" style="324" bestFit="1" customWidth="1"/>
    <col min="1540" max="1540" width="12.85546875" style="324" customWidth="1"/>
    <col min="1541" max="1541" width="19.28515625" style="324" customWidth="1"/>
    <col min="1542" max="1542" width="8.7109375" style="324" customWidth="1"/>
    <col min="1543" max="1543" width="8.140625" style="324" bestFit="1" customWidth="1"/>
    <col min="1544" max="1544" width="14.7109375" style="324" customWidth="1"/>
    <col min="1545" max="1545" width="8.85546875" style="324" customWidth="1"/>
    <col min="1546" max="1546" width="14" style="324" customWidth="1"/>
    <col min="1547" max="1547" width="17.5703125" style="324" customWidth="1"/>
    <col min="1548" max="1548" width="19.85546875" style="324" customWidth="1"/>
    <col min="1549" max="1792" width="9.140625" style="324"/>
    <col min="1793" max="1793" width="5" style="324" customWidth="1"/>
    <col min="1794" max="1794" width="21.140625" style="324" customWidth="1"/>
    <col min="1795" max="1795" width="9.42578125" style="324" bestFit="1" customWidth="1"/>
    <col min="1796" max="1796" width="12.85546875" style="324" customWidth="1"/>
    <col min="1797" max="1797" width="19.28515625" style="324" customWidth="1"/>
    <col min="1798" max="1798" width="8.7109375" style="324" customWidth="1"/>
    <col min="1799" max="1799" width="8.140625" style="324" bestFit="1" customWidth="1"/>
    <col min="1800" max="1800" width="14.7109375" style="324" customWidth="1"/>
    <col min="1801" max="1801" width="8.85546875" style="324" customWidth="1"/>
    <col min="1802" max="1802" width="14" style="324" customWidth="1"/>
    <col min="1803" max="1803" width="17.5703125" style="324" customWidth="1"/>
    <col min="1804" max="1804" width="19.85546875" style="324" customWidth="1"/>
    <col min="1805" max="2048" width="9.140625" style="324"/>
    <col min="2049" max="2049" width="5" style="324" customWidth="1"/>
    <col min="2050" max="2050" width="21.140625" style="324" customWidth="1"/>
    <col min="2051" max="2051" width="9.42578125" style="324" bestFit="1" customWidth="1"/>
    <col min="2052" max="2052" width="12.85546875" style="324" customWidth="1"/>
    <col min="2053" max="2053" width="19.28515625" style="324" customWidth="1"/>
    <col min="2054" max="2054" width="8.7109375" style="324" customWidth="1"/>
    <col min="2055" max="2055" width="8.140625" style="324" bestFit="1" customWidth="1"/>
    <col min="2056" max="2056" width="14.7109375" style="324" customWidth="1"/>
    <col min="2057" max="2057" width="8.85546875" style="324" customWidth="1"/>
    <col min="2058" max="2058" width="14" style="324" customWidth="1"/>
    <col min="2059" max="2059" width="17.5703125" style="324" customWidth="1"/>
    <col min="2060" max="2060" width="19.85546875" style="324" customWidth="1"/>
    <col min="2061" max="2304" width="9.140625" style="324"/>
    <col min="2305" max="2305" width="5" style="324" customWidth="1"/>
    <col min="2306" max="2306" width="21.140625" style="324" customWidth="1"/>
    <col min="2307" max="2307" width="9.42578125" style="324" bestFit="1" customWidth="1"/>
    <col min="2308" max="2308" width="12.85546875" style="324" customWidth="1"/>
    <col min="2309" max="2309" width="19.28515625" style="324" customWidth="1"/>
    <col min="2310" max="2310" width="8.7109375" style="324" customWidth="1"/>
    <col min="2311" max="2311" width="8.140625" style="324" bestFit="1" customWidth="1"/>
    <col min="2312" max="2312" width="14.7109375" style="324" customWidth="1"/>
    <col min="2313" max="2313" width="8.85546875" style="324" customWidth="1"/>
    <col min="2314" max="2314" width="14" style="324" customWidth="1"/>
    <col min="2315" max="2315" width="17.5703125" style="324" customWidth="1"/>
    <col min="2316" max="2316" width="19.85546875" style="324" customWidth="1"/>
    <col min="2317" max="2560" width="9.140625" style="324"/>
    <col min="2561" max="2561" width="5" style="324" customWidth="1"/>
    <col min="2562" max="2562" width="21.140625" style="324" customWidth="1"/>
    <col min="2563" max="2563" width="9.42578125" style="324" bestFit="1" customWidth="1"/>
    <col min="2564" max="2564" width="12.85546875" style="324" customWidth="1"/>
    <col min="2565" max="2565" width="19.28515625" style="324" customWidth="1"/>
    <col min="2566" max="2566" width="8.7109375" style="324" customWidth="1"/>
    <col min="2567" max="2567" width="8.140625" style="324" bestFit="1" customWidth="1"/>
    <col min="2568" max="2568" width="14.7109375" style="324" customWidth="1"/>
    <col min="2569" max="2569" width="8.85546875" style="324" customWidth="1"/>
    <col min="2570" max="2570" width="14" style="324" customWidth="1"/>
    <col min="2571" max="2571" width="17.5703125" style="324" customWidth="1"/>
    <col min="2572" max="2572" width="19.85546875" style="324" customWidth="1"/>
    <col min="2573" max="2816" width="9.140625" style="324"/>
    <col min="2817" max="2817" width="5" style="324" customWidth="1"/>
    <col min="2818" max="2818" width="21.140625" style="324" customWidth="1"/>
    <col min="2819" max="2819" width="9.42578125" style="324" bestFit="1" customWidth="1"/>
    <col min="2820" max="2820" width="12.85546875" style="324" customWidth="1"/>
    <col min="2821" max="2821" width="19.28515625" style="324" customWidth="1"/>
    <col min="2822" max="2822" width="8.7109375" style="324" customWidth="1"/>
    <col min="2823" max="2823" width="8.140625" style="324" bestFit="1" customWidth="1"/>
    <col min="2824" max="2824" width="14.7109375" style="324" customWidth="1"/>
    <col min="2825" max="2825" width="8.85546875" style="324" customWidth="1"/>
    <col min="2826" max="2826" width="14" style="324" customWidth="1"/>
    <col min="2827" max="2827" width="17.5703125" style="324" customWidth="1"/>
    <col min="2828" max="2828" width="19.85546875" style="324" customWidth="1"/>
    <col min="2829" max="3072" width="9.140625" style="324"/>
    <col min="3073" max="3073" width="5" style="324" customWidth="1"/>
    <col min="3074" max="3074" width="21.140625" style="324" customWidth="1"/>
    <col min="3075" max="3075" width="9.42578125" style="324" bestFit="1" customWidth="1"/>
    <col min="3076" max="3076" width="12.85546875" style="324" customWidth="1"/>
    <col min="3077" max="3077" width="19.28515625" style="324" customWidth="1"/>
    <col min="3078" max="3078" width="8.7109375" style="324" customWidth="1"/>
    <col min="3079" max="3079" width="8.140625" style="324" bestFit="1" customWidth="1"/>
    <col min="3080" max="3080" width="14.7109375" style="324" customWidth="1"/>
    <col min="3081" max="3081" width="8.85546875" style="324" customWidth="1"/>
    <col min="3082" max="3082" width="14" style="324" customWidth="1"/>
    <col min="3083" max="3083" width="17.5703125" style="324" customWidth="1"/>
    <col min="3084" max="3084" width="19.85546875" style="324" customWidth="1"/>
    <col min="3085" max="3328" width="9.140625" style="324"/>
    <col min="3329" max="3329" width="5" style="324" customWidth="1"/>
    <col min="3330" max="3330" width="21.140625" style="324" customWidth="1"/>
    <col min="3331" max="3331" width="9.42578125" style="324" bestFit="1" customWidth="1"/>
    <col min="3332" max="3332" width="12.85546875" style="324" customWidth="1"/>
    <col min="3333" max="3333" width="19.28515625" style="324" customWidth="1"/>
    <col min="3334" max="3334" width="8.7109375" style="324" customWidth="1"/>
    <col min="3335" max="3335" width="8.140625" style="324" bestFit="1" customWidth="1"/>
    <col min="3336" max="3336" width="14.7109375" style="324" customWidth="1"/>
    <col min="3337" max="3337" width="8.85546875" style="324" customWidth="1"/>
    <col min="3338" max="3338" width="14" style="324" customWidth="1"/>
    <col min="3339" max="3339" width="17.5703125" style="324" customWidth="1"/>
    <col min="3340" max="3340" width="19.85546875" style="324" customWidth="1"/>
    <col min="3341" max="3584" width="9.140625" style="324"/>
    <col min="3585" max="3585" width="5" style="324" customWidth="1"/>
    <col min="3586" max="3586" width="21.140625" style="324" customWidth="1"/>
    <col min="3587" max="3587" width="9.42578125" style="324" bestFit="1" customWidth="1"/>
    <col min="3588" max="3588" width="12.85546875" style="324" customWidth="1"/>
    <col min="3589" max="3589" width="19.28515625" style="324" customWidth="1"/>
    <col min="3590" max="3590" width="8.7109375" style="324" customWidth="1"/>
    <col min="3591" max="3591" width="8.140625" style="324" bestFit="1" customWidth="1"/>
    <col min="3592" max="3592" width="14.7109375" style="324" customWidth="1"/>
    <col min="3593" max="3593" width="8.85546875" style="324" customWidth="1"/>
    <col min="3594" max="3594" width="14" style="324" customWidth="1"/>
    <col min="3595" max="3595" width="17.5703125" style="324" customWidth="1"/>
    <col min="3596" max="3596" width="19.85546875" style="324" customWidth="1"/>
    <col min="3597" max="3840" width="9.140625" style="324"/>
    <col min="3841" max="3841" width="5" style="324" customWidth="1"/>
    <col min="3842" max="3842" width="21.140625" style="324" customWidth="1"/>
    <col min="3843" max="3843" width="9.42578125" style="324" bestFit="1" customWidth="1"/>
    <col min="3844" max="3844" width="12.85546875" style="324" customWidth="1"/>
    <col min="3845" max="3845" width="19.28515625" style="324" customWidth="1"/>
    <col min="3846" max="3846" width="8.7109375" style="324" customWidth="1"/>
    <col min="3847" max="3847" width="8.140625" style="324" bestFit="1" customWidth="1"/>
    <col min="3848" max="3848" width="14.7109375" style="324" customWidth="1"/>
    <col min="3849" max="3849" width="8.85546875" style="324" customWidth="1"/>
    <col min="3850" max="3850" width="14" style="324" customWidth="1"/>
    <col min="3851" max="3851" width="17.5703125" style="324" customWidth="1"/>
    <col min="3852" max="3852" width="19.85546875" style="324" customWidth="1"/>
    <col min="3853" max="4096" width="9.140625" style="324"/>
    <col min="4097" max="4097" width="5" style="324" customWidth="1"/>
    <col min="4098" max="4098" width="21.140625" style="324" customWidth="1"/>
    <col min="4099" max="4099" width="9.42578125" style="324" bestFit="1" customWidth="1"/>
    <col min="4100" max="4100" width="12.85546875" style="324" customWidth="1"/>
    <col min="4101" max="4101" width="19.28515625" style="324" customWidth="1"/>
    <col min="4102" max="4102" width="8.7109375" style="324" customWidth="1"/>
    <col min="4103" max="4103" width="8.140625" style="324" bestFit="1" customWidth="1"/>
    <col min="4104" max="4104" width="14.7109375" style="324" customWidth="1"/>
    <col min="4105" max="4105" width="8.85546875" style="324" customWidth="1"/>
    <col min="4106" max="4106" width="14" style="324" customWidth="1"/>
    <col min="4107" max="4107" width="17.5703125" style="324" customWidth="1"/>
    <col min="4108" max="4108" width="19.85546875" style="324" customWidth="1"/>
    <col min="4109" max="4352" width="9.140625" style="324"/>
    <col min="4353" max="4353" width="5" style="324" customWidth="1"/>
    <col min="4354" max="4354" width="21.140625" style="324" customWidth="1"/>
    <col min="4355" max="4355" width="9.42578125" style="324" bestFit="1" customWidth="1"/>
    <col min="4356" max="4356" width="12.85546875" style="324" customWidth="1"/>
    <col min="4357" max="4357" width="19.28515625" style="324" customWidth="1"/>
    <col min="4358" max="4358" width="8.7109375" style="324" customWidth="1"/>
    <col min="4359" max="4359" width="8.140625" style="324" bestFit="1" customWidth="1"/>
    <col min="4360" max="4360" width="14.7109375" style="324" customWidth="1"/>
    <col min="4361" max="4361" width="8.85546875" style="324" customWidth="1"/>
    <col min="4362" max="4362" width="14" style="324" customWidth="1"/>
    <col min="4363" max="4363" width="17.5703125" style="324" customWidth="1"/>
    <col min="4364" max="4364" width="19.85546875" style="324" customWidth="1"/>
    <col min="4365" max="4608" width="9.140625" style="324"/>
    <col min="4609" max="4609" width="5" style="324" customWidth="1"/>
    <col min="4610" max="4610" width="21.140625" style="324" customWidth="1"/>
    <col min="4611" max="4611" width="9.42578125" style="324" bestFit="1" customWidth="1"/>
    <col min="4612" max="4612" width="12.85546875" style="324" customWidth="1"/>
    <col min="4613" max="4613" width="19.28515625" style="324" customWidth="1"/>
    <col min="4614" max="4614" width="8.7109375" style="324" customWidth="1"/>
    <col min="4615" max="4615" width="8.140625" style="324" bestFit="1" customWidth="1"/>
    <col min="4616" max="4616" width="14.7109375" style="324" customWidth="1"/>
    <col min="4617" max="4617" width="8.85546875" style="324" customWidth="1"/>
    <col min="4618" max="4618" width="14" style="324" customWidth="1"/>
    <col min="4619" max="4619" width="17.5703125" style="324" customWidth="1"/>
    <col min="4620" max="4620" width="19.85546875" style="324" customWidth="1"/>
    <col min="4621" max="4864" width="9.140625" style="324"/>
    <col min="4865" max="4865" width="5" style="324" customWidth="1"/>
    <col min="4866" max="4866" width="21.140625" style="324" customWidth="1"/>
    <col min="4867" max="4867" width="9.42578125" style="324" bestFit="1" customWidth="1"/>
    <col min="4868" max="4868" width="12.85546875" style="324" customWidth="1"/>
    <col min="4869" max="4869" width="19.28515625" style="324" customWidth="1"/>
    <col min="4870" max="4870" width="8.7109375" style="324" customWidth="1"/>
    <col min="4871" max="4871" width="8.140625" style="324" bestFit="1" customWidth="1"/>
    <col min="4872" max="4872" width="14.7109375" style="324" customWidth="1"/>
    <col min="4873" max="4873" width="8.85546875" style="324" customWidth="1"/>
    <col min="4874" max="4874" width="14" style="324" customWidth="1"/>
    <col min="4875" max="4875" width="17.5703125" style="324" customWidth="1"/>
    <col min="4876" max="4876" width="19.85546875" style="324" customWidth="1"/>
    <col min="4877" max="5120" width="9.140625" style="324"/>
    <col min="5121" max="5121" width="5" style="324" customWidth="1"/>
    <col min="5122" max="5122" width="21.140625" style="324" customWidth="1"/>
    <col min="5123" max="5123" width="9.42578125" style="324" bestFit="1" customWidth="1"/>
    <col min="5124" max="5124" width="12.85546875" style="324" customWidth="1"/>
    <col min="5125" max="5125" width="19.28515625" style="324" customWidth="1"/>
    <col min="5126" max="5126" width="8.7109375" style="324" customWidth="1"/>
    <col min="5127" max="5127" width="8.140625" style="324" bestFit="1" customWidth="1"/>
    <col min="5128" max="5128" width="14.7109375" style="324" customWidth="1"/>
    <col min="5129" max="5129" width="8.85546875" style="324" customWidth="1"/>
    <col min="5130" max="5130" width="14" style="324" customWidth="1"/>
    <col min="5131" max="5131" width="17.5703125" style="324" customWidth="1"/>
    <col min="5132" max="5132" width="19.85546875" style="324" customWidth="1"/>
    <col min="5133" max="5376" width="9.140625" style="324"/>
    <col min="5377" max="5377" width="5" style="324" customWidth="1"/>
    <col min="5378" max="5378" width="21.140625" style="324" customWidth="1"/>
    <col min="5379" max="5379" width="9.42578125" style="324" bestFit="1" customWidth="1"/>
    <col min="5380" max="5380" width="12.85546875" style="324" customWidth="1"/>
    <col min="5381" max="5381" width="19.28515625" style="324" customWidth="1"/>
    <col min="5382" max="5382" width="8.7109375" style="324" customWidth="1"/>
    <col min="5383" max="5383" width="8.140625" style="324" bestFit="1" customWidth="1"/>
    <col min="5384" max="5384" width="14.7109375" style="324" customWidth="1"/>
    <col min="5385" max="5385" width="8.85546875" style="324" customWidth="1"/>
    <col min="5386" max="5386" width="14" style="324" customWidth="1"/>
    <col min="5387" max="5387" width="17.5703125" style="324" customWidth="1"/>
    <col min="5388" max="5388" width="19.85546875" style="324" customWidth="1"/>
    <col min="5389" max="5632" width="9.140625" style="324"/>
    <col min="5633" max="5633" width="5" style="324" customWidth="1"/>
    <col min="5634" max="5634" width="21.140625" style="324" customWidth="1"/>
    <col min="5635" max="5635" width="9.42578125" style="324" bestFit="1" customWidth="1"/>
    <col min="5636" max="5636" width="12.85546875" style="324" customWidth="1"/>
    <col min="5637" max="5637" width="19.28515625" style="324" customWidth="1"/>
    <col min="5638" max="5638" width="8.7109375" style="324" customWidth="1"/>
    <col min="5639" max="5639" width="8.140625" style="324" bestFit="1" customWidth="1"/>
    <col min="5640" max="5640" width="14.7109375" style="324" customWidth="1"/>
    <col min="5641" max="5641" width="8.85546875" style="324" customWidth="1"/>
    <col min="5642" max="5642" width="14" style="324" customWidth="1"/>
    <col min="5643" max="5643" width="17.5703125" style="324" customWidth="1"/>
    <col min="5644" max="5644" width="19.85546875" style="324" customWidth="1"/>
    <col min="5645" max="5888" width="9.140625" style="324"/>
    <col min="5889" max="5889" width="5" style="324" customWidth="1"/>
    <col min="5890" max="5890" width="21.140625" style="324" customWidth="1"/>
    <col min="5891" max="5891" width="9.42578125" style="324" bestFit="1" customWidth="1"/>
    <col min="5892" max="5892" width="12.85546875" style="324" customWidth="1"/>
    <col min="5893" max="5893" width="19.28515625" style="324" customWidth="1"/>
    <col min="5894" max="5894" width="8.7109375" style="324" customWidth="1"/>
    <col min="5895" max="5895" width="8.140625" style="324" bestFit="1" customWidth="1"/>
    <col min="5896" max="5896" width="14.7109375" style="324" customWidth="1"/>
    <col min="5897" max="5897" width="8.85546875" style="324" customWidth="1"/>
    <col min="5898" max="5898" width="14" style="324" customWidth="1"/>
    <col min="5899" max="5899" width="17.5703125" style="324" customWidth="1"/>
    <col min="5900" max="5900" width="19.85546875" style="324" customWidth="1"/>
    <col min="5901" max="6144" width="9.140625" style="324"/>
    <col min="6145" max="6145" width="5" style="324" customWidth="1"/>
    <col min="6146" max="6146" width="21.140625" style="324" customWidth="1"/>
    <col min="6147" max="6147" width="9.42578125" style="324" bestFit="1" customWidth="1"/>
    <col min="6148" max="6148" width="12.85546875" style="324" customWidth="1"/>
    <col min="6149" max="6149" width="19.28515625" style="324" customWidth="1"/>
    <col min="6150" max="6150" width="8.7109375" style="324" customWidth="1"/>
    <col min="6151" max="6151" width="8.140625" style="324" bestFit="1" customWidth="1"/>
    <col min="6152" max="6152" width="14.7109375" style="324" customWidth="1"/>
    <col min="6153" max="6153" width="8.85546875" style="324" customWidth="1"/>
    <col min="6154" max="6154" width="14" style="324" customWidth="1"/>
    <col min="6155" max="6155" width="17.5703125" style="324" customWidth="1"/>
    <col min="6156" max="6156" width="19.85546875" style="324" customWidth="1"/>
    <col min="6157" max="6400" width="9.140625" style="324"/>
    <col min="6401" max="6401" width="5" style="324" customWidth="1"/>
    <col min="6402" max="6402" width="21.140625" style="324" customWidth="1"/>
    <col min="6403" max="6403" width="9.42578125" style="324" bestFit="1" customWidth="1"/>
    <col min="6404" max="6404" width="12.85546875" style="324" customWidth="1"/>
    <col min="6405" max="6405" width="19.28515625" style="324" customWidth="1"/>
    <col min="6406" max="6406" width="8.7109375" style="324" customWidth="1"/>
    <col min="6407" max="6407" width="8.140625" style="324" bestFit="1" customWidth="1"/>
    <col min="6408" max="6408" width="14.7109375" style="324" customWidth="1"/>
    <col min="6409" max="6409" width="8.85546875" style="324" customWidth="1"/>
    <col min="6410" max="6410" width="14" style="324" customWidth="1"/>
    <col min="6411" max="6411" width="17.5703125" style="324" customWidth="1"/>
    <col min="6412" max="6412" width="19.85546875" style="324" customWidth="1"/>
    <col min="6413" max="6656" width="9.140625" style="324"/>
    <col min="6657" max="6657" width="5" style="324" customWidth="1"/>
    <col min="6658" max="6658" width="21.140625" style="324" customWidth="1"/>
    <col min="6659" max="6659" width="9.42578125" style="324" bestFit="1" customWidth="1"/>
    <col min="6660" max="6660" width="12.85546875" style="324" customWidth="1"/>
    <col min="6661" max="6661" width="19.28515625" style="324" customWidth="1"/>
    <col min="6662" max="6662" width="8.7109375" style="324" customWidth="1"/>
    <col min="6663" max="6663" width="8.140625" style="324" bestFit="1" customWidth="1"/>
    <col min="6664" max="6664" width="14.7109375" style="324" customWidth="1"/>
    <col min="6665" max="6665" width="8.85546875" style="324" customWidth="1"/>
    <col min="6666" max="6666" width="14" style="324" customWidth="1"/>
    <col min="6667" max="6667" width="17.5703125" style="324" customWidth="1"/>
    <col min="6668" max="6668" width="19.85546875" style="324" customWidth="1"/>
    <col min="6669" max="6912" width="9.140625" style="324"/>
    <col min="6913" max="6913" width="5" style="324" customWidth="1"/>
    <col min="6914" max="6914" width="21.140625" style="324" customWidth="1"/>
    <col min="6915" max="6915" width="9.42578125" style="324" bestFit="1" customWidth="1"/>
    <col min="6916" max="6916" width="12.85546875" style="324" customWidth="1"/>
    <col min="6917" max="6917" width="19.28515625" style="324" customWidth="1"/>
    <col min="6918" max="6918" width="8.7109375" style="324" customWidth="1"/>
    <col min="6919" max="6919" width="8.140625" style="324" bestFit="1" customWidth="1"/>
    <col min="6920" max="6920" width="14.7109375" style="324" customWidth="1"/>
    <col min="6921" max="6921" width="8.85546875" style="324" customWidth="1"/>
    <col min="6922" max="6922" width="14" style="324" customWidth="1"/>
    <col min="6923" max="6923" width="17.5703125" style="324" customWidth="1"/>
    <col min="6924" max="6924" width="19.85546875" style="324" customWidth="1"/>
    <col min="6925" max="7168" width="9.140625" style="324"/>
    <col min="7169" max="7169" width="5" style="324" customWidth="1"/>
    <col min="7170" max="7170" width="21.140625" style="324" customWidth="1"/>
    <col min="7171" max="7171" width="9.42578125" style="324" bestFit="1" customWidth="1"/>
    <col min="7172" max="7172" width="12.85546875" style="324" customWidth="1"/>
    <col min="7173" max="7173" width="19.28515625" style="324" customWidth="1"/>
    <col min="7174" max="7174" width="8.7109375" style="324" customWidth="1"/>
    <col min="7175" max="7175" width="8.140625" style="324" bestFit="1" customWidth="1"/>
    <col min="7176" max="7176" width="14.7109375" style="324" customWidth="1"/>
    <col min="7177" max="7177" width="8.85546875" style="324" customWidth="1"/>
    <col min="7178" max="7178" width="14" style="324" customWidth="1"/>
    <col min="7179" max="7179" width="17.5703125" style="324" customWidth="1"/>
    <col min="7180" max="7180" width="19.85546875" style="324" customWidth="1"/>
    <col min="7181" max="7424" width="9.140625" style="324"/>
    <col min="7425" max="7425" width="5" style="324" customWidth="1"/>
    <col min="7426" max="7426" width="21.140625" style="324" customWidth="1"/>
    <col min="7427" max="7427" width="9.42578125" style="324" bestFit="1" customWidth="1"/>
    <col min="7428" max="7428" width="12.85546875" style="324" customWidth="1"/>
    <col min="7429" max="7429" width="19.28515625" style="324" customWidth="1"/>
    <col min="7430" max="7430" width="8.7109375" style="324" customWidth="1"/>
    <col min="7431" max="7431" width="8.140625" style="324" bestFit="1" customWidth="1"/>
    <col min="7432" max="7432" width="14.7109375" style="324" customWidth="1"/>
    <col min="7433" max="7433" width="8.85546875" style="324" customWidth="1"/>
    <col min="7434" max="7434" width="14" style="324" customWidth="1"/>
    <col min="7435" max="7435" width="17.5703125" style="324" customWidth="1"/>
    <col min="7436" max="7436" width="19.85546875" style="324" customWidth="1"/>
    <col min="7437" max="7680" width="9.140625" style="324"/>
    <col min="7681" max="7681" width="5" style="324" customWidth="1"/>
    <col min="7682" max="7682" width="21.140625" style="324" customWidth="1"/>
    <col min="7683" max="7683" width="9.42578125" style="324" bestFit="1" customWidth="1"/>
    <col min="7684" max="7684" width="12.85546875" style="324" customWidth="1"/>
    <col min="7685" max="7685" width="19.28515625" style="324" customWidth="1"/>
    <col min="7686" max="7686" width="8.7109375" style="324" customWidth="1"/>
    <col min="7687" max="7687" width="8.140625" style="324" bestFit="1" customWidth="1"/>
    <col min="7688" max="7688" width="14.7109375" style="324" customWidth="1"/>
    <col min="7689" max="7689" width="8.85546875" style="324" customWidth="1"/>
    <col min="7690" max="7690" width="14" style="324" customWidth="1"/>
    <col min="7691" max="7691" width="17.5703125" style="324" customWidth="1"/>
    <col min="7692" max="7692" width="19.85546875" style="324" customWidth="1"/>
    <col min="7693" max="7936" width="9.140625" style="324"/>
    <col min="7937" max="7937" width="5" style="324" customWidth="1"/>
    <col min="7938" max="7938" width="21.140625" style="324" customWidth="1"/>
    <col min="7939" max="7939" width="9.42578125" style="324" bestFit="1" customWidth="1"/>
    <col min="7940" max="7940" width="12.85546875" style="324" customWidth="1"/>
    <col min="7941" max="7941" width="19.28515625" style="324" customWidth="1"/>
    <col min="7942" max="7942" width="8.7109375" style="324" customWidth="1"/>
    <col min="7943" max="7943" width="8.140625" style="324" bestFit="1" customWidth="1"/>
    <col min="7944" max="7944" width="14.7109375" style="324" customWidth="1"/>
    <col min="7945" max="7945" width="8.85546875" style="324" customWidth="1"/>
    <col min="7946" max="7946" width="14" style="324" customWidth="1"/>
    <col min="7947" max="7947" width="17.5703125" style="324" customWidth="1"/>
    <col min="7948" max="7948" width="19.85546875" style="324" customWidth="1"/>
    <col min="7949" max="8192" width="9.140625" style="324"/>
    <col min="8193" max="8193" width="5" style="324" customWidth="1"/>
    <col min="8194" max="8194" width="21.140625" style="324" customWidth="1"/>
    <col min="8195" max="8195" width="9.42578125" style="324" bestFit="1" customWidth="1"/>
    <col min="8196" max="8196" width="12.85546875" style="324" customWidth="1"/>
    <col min="8197" max="8197" width="19.28515625" style="324" customWidth="1"/>
    <col min="8198" max="8198" width="8.7109375" style="324" customWidth="1"/>
    <col min="8199" max="8199" width="8.140625" style="324" bestFit="1" customWidth="1"/>
    <col min="8200" max="8200" width="14.7109375" style="324" customWidth="1"/>
    <col min="8201" max="8201" width="8.85546875" style="324" customWidth="1"/>
    <col min="8202" max="8202" width="14" style="324" customWidth="1"/>
    <col min="8203" max="8203" width="17.5703125" style="324" customWidth="1"/>
    <col min="8204" max="8204" width="19.85546875" style="324" customWidth="1"/>
    <col min="8205" max="8448" width="9.140625" style="324"/>
    <col min="8449" max="8449" width="5" style="324" customWidth="1"/>
    <col min="8450" max="8450" width="21.140625" style="324" customWidth="1"/>
    <col min="8451" max="8451" width="9.42578125" style="324" bestFit="1" customWidth="1"/>
    <col min="8452" max="8452" width="12.85546875" style="324" customWidth="1"/>
    <col min="8453" max="8453" width="19.28515625" style="324" customWidth="1"/>
    <col min="8454" max="8454" width="8.7109375" style="324" customWidth="1"/>
    <col min="8455" max="8455" width="8.140625" style="324" bestFit="1" customWidth="1"/>
    <col min="8456" max="8456" width="14.7109375" style="324" customWidth="1"/>
    <col min="8457" max="8457" width="8.85546875" style="324" customWidth="1"/>
    <col min="8458" max="8458" width="14" style="324" customWidth="1"/>
    <col min="8459" max="8459" width="17.5703125" style="324" customWidth="1"/>
    <col min="8460" max="8460" width="19.85546875" style="324" customWidth="1"/>
    <col min="8461" max="8704" width="9.140625" style="324"/>
    <col min="8705" max="8705" width="5" style="324" customWidth="1"/>
    <col min="8706" max="8706" width="21.140625" style="324" customWidth="1"/>
    <col min="8707" max="8707" width="9.42578125" style="324" bestFit="1" customWidth="1"/>
    <col min="8708" max="8708" width="12.85546875" style="324" customWidth="1"/>
    <col min="8709" max="8709" width="19.28515625" style="324" customWidth="1"/>
    <col min="8710" max="8710" width="8.7109375" style="324" customWidth="1"/>
    <col min="8711" max="8711" width="8.140625" style="324" bestFit="1" customWidth="1"/>
    <col min="8712" max="8712" width="14.7109375" style="324" customWidth="1"/>
    <col min="8713" max="8713" width="8.85546875" style="324" customWidth="1"/>
    <col min="8714" max="8714" width="14" style="324" customWidth="1"/>
    <col min="8715" max="8715" width="17.5703125" style="324" customWidth="1"/>
    <col min="8716" max="8716" width="19.85546875" style="324" customWidth="1"/>
    <col min="8717" max="8960" width="9.140625" style="324"/>
    <col min="8961" max="8961" width="5" style="324" customWidth="1"/>
    <col min="8962" max="8962" width="21.140625" style="324" customWidth="1"/>
    <col min="8963" max="8963" width="9.42578125" style="324" bestFit="1" customWidth="1"/>
    <col min="8964" max="8964" width="12.85546875" style="324" customWidth="1"/>
    <col min="8965" max="8965" width="19.28515625" style="324" customWidth="1"/>
    <col min="8966" max="8966" width="8.7109375" style="324" customWidth="1"/>
    <col min="8967" max="8967" width="8.140625" style="324" bestFit="1" customWidth="1"/>
    <col min="8968" max="8968" width="14.7109375" style="324" customWidth="1"/>
    <col min="8969" max="8969" width="8.85546875" style="324" customWidth="1"/>
    <col min="8970" max="8970" width="14" style="324" customWidth="1"/>
    <col min="8971" max="8971" width="17.5703125" style="324" customWidth="1"/>
    <col min="8972" max="8972" width="19.85546875" style="324" customWidth="1"/>
    <col min="8973" max="9216" width="9.140625" style="324"/>
    <col min="9217" max="9217" width="5" style="324" customWidth="1"/>
    <col min="9218" max="9218" width="21.140625" style="324" customWidth="1"/>
    <col min="9219" max="9219" width="9.42578125" style="324" bestFit="1" customWidth="1"/>
    <col min="9220" max="9220" width="12.85546875" style="324" customWidth="1"/>
    <col min="9221" max="9221" width="19.28515625" style="324" customWidth="1"/>
    <col min="9222" max="9222" width="8.7109375" style="324" customWidth="1"/>
    <col min="9223" max="9223" width="8.140625" style="324" bestFit="1" customWidth="1"/>
    <col min="9224" max="9224" width="14.7109375" style="324" customWidth="1"/>
    <col min="9225" max="9225" width="8.85546875" style="324" customWidth="1"/>
    <col min="9226" max="9226" width="14" style="324" customWidth="1"/>
    <col min="9227" max="9227" width="17.5703125" style="324" customWidth="1"/>
    <col min="9228" max="9228" width="19.85546875" style="324" customWidth="1"/>
    <col min="9229" max="9472" width="9.140625" style="324"/>
    <col min="9473" max="9473" width="5" style="324" customWidth="1"/>
    <col min="9474" max="9474" width="21.140625" style="324" customWidth="1"/>
    <col min="9475" max="9475" width="9.42578125" style="324" bestFit="1" customWidth="1"/>
    <col min="9476" max="9476" width="12.85546875" style="324" customWidth="1"/>
    <col min="9477" max="9477" width="19.28515625" style="324" customWidth="1"/>
    <col min="9478" max="9478" width="8.7109375" style="324" customWidth="1"/>
    <col min="9479" max="9479" width="8.140625" style="324" bestFit="1" customWidth="1"/>
    <col min="9480" max="9480" width="14.7109375" style="324" customWidth="1"/>
    <col min="9481" max="9481" width="8.85546875" style="324" customWidth="1"/>
    <col min="9482" max="9482" width="14" style="324" customWidth="1"/>
    <col min="9483" max="9483" width="17.5703125" style="324" customWidth="1"/>
    <col min="9484" max="9484" width="19.85546875" style="324" customWidth="1"/>
    <col min="9485" max="9728" width="9.140625" style="324"/>
    <col min="9729" max="9729" width="5" style="324" customWidth="1"/>
    <col min="9730" max="9730" width="21.140625" style="324" customWidth="1"/>
    <col min="9731" max="9731" width="9.42578125" style="324" bestFit="1" customWidth="1"/>
    <col min="9732" max="9732" width="12.85546875" style="324" customWidth="1"/>
    <col min="9733" max="9733" width="19.28515625" style="324" customWidth="1"/>
    <col min="9734" max="9734" width="8.7109375" style="324" customWidth="1"/>
    <col min="9735" max="9735" width="8.140625" style="324" bestFit="1" customWidth="1"/>
    <col min="9736" max="9736" width="14.7109375" style="324" customWidth="1"/>
    <col min="9737" max="9737" width="8.85546875" style="324" customWidth="1"/>
    <col min="9738" max="9738" width="14" style="324" customWidth="1"/>
    <col min="9739" max="9739" width="17.5703125" style="324" customWidth="1"/>
    <col min="9740" max="9740" width="19.85546875" style="324" customWidth="1"/>
    <col min="9741" max="9984" width="9.140625" style="324"/>
    <col min="9985" max="9985" width="5" style="324" customWidth="1"/>
    <col min="9986" max="9986" width="21.140625" style="324" customWidth="1"/>
    <col min="9987" max="9987" width="9.42578125" style="324" bestFit="1" customWidth="1"/>
    <col min="9988" max="9988" width="12.85546875" style="324" customWidth="1"/>
    <col min="9989" max="9989" width="19.28515625" style="324" customWidth="1"/>
    <col min="9990" max="9990" width="8.7109375" style="324" customWidth="1"/>
    <col min="9991" max="9991" width="8.140625" style="324" bestFit="1" customWidth="1"/>
    <col min="9992" max="9992" width="14.7109375" style="324" customWidth="1"/>
    <col min="9993" max="9993" width="8.85546875" style="324" customWidth="1"/>
    <col min="9994" max="9994" width="14" style="324" customWidth="1"/>
    <col min="9995" max="9995" width="17.5703125" style="324" customWidth="1"/>
    <col min="9996" max="9996" width="19.85546875" style="324" customWidth="1"/>
    <col min="9997" max="10240" width="9.140625" style="324"/>
    <col min="10241" max="10241" width="5" style="324" customWidth="1"/>
    <col min="10242" max="10242" width="21.140625" style="324" customWidth="1"/>
    <col min="10243" max="10243" width="9.42578125" style="324" bestFit="1" customWidth="1"/>
    <col min="10244" max="10244" width="12.85546875" style="324" customWidth="1"/>
    <col min="10245" max="10245" width="19.28515625" style="324" customWidth="1"/>
    <col min="10246" max="10246" width="8.7109375" style="324" customWidth="1"/>
    <col min="10247" max="10247" width="8.140625" style="324" bestFit="1" customWidth="1"/>
    <col min="10248" max="10248" width="14.7109375" style="324" customWidth="1"/>
    <col min="10249" max="10249" width="8.85546875" style="324" customWidth="1"/>
    <col min="10250" max="10250" width="14" style="324" customWidth="1"/>
    <col min="10251" max="10251" width="17.5703125" style="324" customWidth="1"/>
    <col min="10252" max="10252" width="19.85546875" style="324" customWidth="1"/>
    <col min="10253" max="10496" width="9.140625" style="324"/>
    <col min="10497" max="10497" width="5" style="324" customWidth="1"/>
    <col min="10498" max="10498" width="21.140625" style="324" customWidth="1"/>
    <col min="10499" max="10499" width="9.42578125" style="324" bestFit="1" customWidth="1"/>
    <col min="10500" max="10500" width="12.85546875" style="324" customWidth="1"/>
    <col min="10501" max="10501" width="19.28515625" style="324" customWidth="1"/>
    <col min="10502" max="10502" width="8.7109375" style="324" customWidth="1"/>
    <col min="10503" max="10503" width="8.140625" style="324" bestFit="1" customWidth="1"/>
    <col min="10504" max="10504" width="14.7109375" style="324" customWidth="1"/>
    <col min="10505" max="10505" width="8.85546875" style="324" customWidth="1"/>
    <col min="10506" max="10506" width="14" style="324" customWidth="1"/>
    <col min="10507" max="10507" width="17.5703125" style="324" customWidth="1"/>
    <col min="10508" max="10508" width="19.85546875" style="324" customWidth="1"/>
    <col min="10509" max="10752" width="9.140625" style="324"/>
    <col min="10753" max="10753" width="5" style="324" customWidth="1"/>
    <col min="10754" max="10754" width="21.140625" style="324" customWidth="1"/>
    <col min="10755" max="10755" width="9.42578125" style="324" bestFit="1" customWidth="1"/>
    <col min="10756" max="10756" width="12.85546875" style="324" customWidth="1"/>
    <col min="10757" max="10757" width="19.28515625" style="324" customWidth="1"/>
    <col min="10758" max="10758" width="8.7109375" style="324" customWidth="1"/>
    <col min="10759" max="10759" width="8.140625" style="324" bestFit="1" customWidth="1"/>
    <col min="10760" max="10760" width="14.7109375" style="324" customWidth="1"/>
    <col min="10761" max="10761" width="8.85546875" style="324" customWidth="1"/>
    <col min="10762" max="10762" width="14" style="324" customWidth="1"/>
    <col min="10763" max="10763" width="17.5703125" style="324" customWidth="1"/>
    <col min="10764" max="10764" width="19.85546875" style="324" customWidth="1"/>
    <col min="10765" max="11008" width="9.140625" style="324"/>
    <col min="11009" max="11009" width="5" style="324" customWidth="1"/>
    <col min="11010" max="11010" width="21.140625" style="324" customWidth="1"/>
    <col min="11011" max="11011" width="9.42578125" style="324" bestFit="1" customWidth="1"/>
    <col min="11012" max="11012" width="12.85546875" style="324" customWidth="1"/>
    <col min="11013" max="11013" width="19.28515625" style="324" customWidth="1"/>
    <col min="11014" max="11014" width="8.7109375" style="324" customWidth="1"/>
    <col min="11015" max="11015" width="8.140625" style="324" bestFit="1" customWidth="1"/>
    <col min="11016" max="11016" width="14.7109375" style="324" customWidth="1"/>
    <col min="11017" max="11017" width="8.85546875" style="324" customWidth="1"/>
    <col min="11018" max="11018" width="14" style="324" customWidth="1"/>
    <col min="11019" max="11019" width="17.5703125" style="324" customWidth="1"/>
    <col min="11020" max="11020" width="19.85546875" style="324" customWidth="1"/>
    <col min="11021" max="11264" width="9.140625" style="324"/>
    <col min="11265" max="11265" width="5" style="324" customWidth="1"/>
    <col min="11266" max="11266" width="21.140625" style="324" customWidth="1"/>
    <col min="11267" max="11267" width="9.42578125" style="324" bestFit="1" customWidth="1"/>
    <col min="11268" max="11268" width="12.85546875" style="324" customWidth="1"/>
    <col min="11269" max="11269" width="19.28515625" style="324" customWidth="1"/>
    <col min="11270" max="11270" width="8.7109375" style="324" customWidth="1"/>
    <col min="11271" max="11271" width="8.140625" style="324" bestFit="1" customWidth="1"/>
    <col min="11272" max="11272" width="14.7109375" style="324" customWidth="1"/>
    <col min="11273" max="11273" width="8.85546875" style="324" customWidth="1"/>
    <col min="11274" max="11274" width="14" style="324" customWidth="1"/>
    <col min="11275" max="11275" width="17.5703125" style="324" customWidth="1"/>
    <col min="11276" max="11276" width="19.85546875" style="324" customWidth="1"/>
    <col min="11277" max="11520" width="9.140625" style="324"/>
    <col min="11521" max="11521" width="5" style="324" customWidth="1"/>
    <col min="11522" max="11522" width="21.140625" style="324" customWidth="1"/>
    <col min="11523" max="11523" width="9.42578125" style="324" bestFit="1" customWidth="1"/>
    <col min="11524" max="11524" width="12.85546875" style="324" customWidth="1"/>
    <col min="11525" max="11525" width="19.28515625" style="324" customWidth="1"/>
    <col min="11526" max="11526" width="8.7109375" style="324" customWidth="1"/>
    <col min="11527" max="11527" width="8.140625" style="324" bestFit="1" customWidth="1"/>
    <col min="11528" max="11528" width="14.7109375" style="324" customWidth="1"/>
    <col min="11529" max="11529" width="8.85546875" style="324" customWidth="1"/>
    <col min="11530" max="11530" width="14" style="324" customWidth="1"/>
    <col min="11531" max="11531" width="17.5703125" style="324" customWidth="1"/>
    <col min="11532" max="11532" width="19.85546875" style="324" customWidth="1"/>
    <col min="11533" max="11776" width="9.140625" style="324"/>
    <col min="11777" max="11777" width="5" style="324" customWidth="1"/>
    <col min="11778" max="11778" width="21.140625" style="324" customWidth="1"/>
    <col min="11779" max="11779" width="9.42578125" style="324" bestFit="1" customWidth="1"/>
    <col min="11780" max="11780" width="12.85546875" style="324" customWidth="1"/>
    <col min="11781" max="11781" width="19.28515625" style="324" customWidth="1"/>
    <col min="11782" max="11782" width="8.7109375" style="324" customWidth="1"/>
    <col min="11783" max="11783" width="8.140625" style="324" bestFit="1" customWidth="1"/>
    <col min="11784" max="11784" width="14.7109375" style="324" customWidth="1"/>
    <col min="11785" max="11785" width="8.85546875" style="324" customWidth="1"/>
    <col min="11786" max="11786" width="14" style="324" customWidth="1"/>
    <col min="11787" max="11787" width="17.5703125" style="324" customWidth="1"/>
    <col min="11788" max="11788" width="19.85546875" style="324" customWidth="1"/>
    <col min="11789" max="12032" width="9.140625" style="324"/>
    <col min="12033" max="12033" width="5" style="324" customWidth="1"/>
    <col min="12034" max="12034" width="21.140625" style="324" customWidth="1"/>
    <col min="12035" max="12035" width="9.42578125" style="324" bestFit="1" customWidth="1"/>
    <col min="12036" max="12036" width="12.85546875" style="324" customWidth="1"/>
    <col min="12037" max="12037" width="19.28515625" style="324" customWidth="1"/>
    <col min="12038" max="12038" width="8.7109375" style="324" customWidth="1"/>
    <col min="12039" max="12039" width="8.140625" style="324" bestFit="1" customWidth="1"/>
    <col min="12040" max="12040" width="14.7109375" style="324" customWidth="1"/>
    <col min="12041" max="12041" width="8.85546875" style="324" customWidth="1"/>
    <col min="12042" max="12042" width="14" style="324" customWidth="1"/>
    <col min="12043" max="12043" width="17.5703125" style="324" customWidth="1"/>
    <col min="12044" max="12044" width="19.85546875" style="324" customWidth="1"/>
    <col min="12045" max="12288" width="9.140625" style="324"/>
    <col min="12289" max="12289" width="5" style="324" customWidth="1"/>
    <col min="12290" max="12290" width="21.140625" style="324" customWidth="1"/>
    <col min="12291" max="12291" width="9.42578125" style="324" bestFit="1" customWidth="1"/>
    <col min="12292" max="12292" width="12.85546875" style="324" customWidth="1"/>
    <col min="12293" max="12293" width="19.28515625" style="324" customWidth="1"/>
    <col min="12294" max="12294" width="8.7109375" style="324" customWidth="1"/>
    <col min="12295" max="12295" width="8.140625" style="324" bestFit="1" customWidth="1"/>
    <col min="12296" max="12296" width="14.7109375" style="324" customWidth="1"/>
    <col min="12297" max="12297" width="8.85546875" style="324" customWidth="1"/>
    <col min="12298" max="12298" width="14" style="324" customWidth="1"/>
    <col min="12299" max="12299" width="17.5703125" style="324" customWidth="1"/>
    <col min="12300" max="12300" width="19.85546875" style="324" customWidth="1"/>
    <col min="12301" max="12544" width="9.140625" style="324"/>
    <col min="12545" max="12545" width="5" style="324" customWidth="1"/>
    <col min="12546" max="12546" width="21.140625" style="324" customWidth="1"/>
    <col min="12547" max="12547" width="9.42578125" style="324" bestFit="1" customWidth="1"/>
    <col min="12548" max="12548" width="12.85546875" style="324" customWidth="1"/>
    <col min="12549" max="12549" width="19.28515625" style="324" customWidth="1"/>
    <col min="12550" max="12550" width="8.7109375" style="324" customWidth="1"/>
    <col min="12551" max="12551" width="8.140625" style="324" bestFit="1" customWidth="1"/>
    <col min="12552" max="12552" width="14.7109375" style="324" customWidth="1"/>
    <col min="12553" max="12553" width="8.85546875" style="324" customWidth="1"/>
    <col min="12554" max="12554" width="14" style="324" customWidth="1"/>
    <col min="12555" max="12555" width="17.5703125" style="324" customWidth="1"/>
    <col min="12556" max="12556" width="19.85546875" style="324" customWidth="1"/>
    <col min="12557" max="12800" width="9.140625" style="324"/>
    <col min="12801" max="12801" width="5" style="324" customWidth="1"/>
    <col min="12802" max="12802" width="21.140625" style="324" customWidth="1"/>
    <col min="12803" max="12803" width="9.42578125" style="324" bestFit="1" customWidth="1"/>
    <col min="12804" max="12804" width="12.85546875" style="324" customWidth="1"/>
    <col min="12805" max="12805" width="19.28515625" style="324" customWidth="1"/>
    <col min="12806" max="12806" width="8.7109375" style="324" customWidth="1"/>
    <col min="12807" max="12807" width="8.140625" style="324" bestFit="1" customWidth="1"/>
    <col min="12808" max="12808" width="14.7109375" style="324" customWidth="1"/>
    <col min="12809" max="12809" width="8.85546875" style="324" customWidth="1"/>
    <col min="12810" max="12810" width="14" style="324" customWidth="1"/>
    <col min="12811" max="12811" width="17.5703125" style="324" customWidth="1"/>
    <col min="12812" max="12812" width="19.85546875" style="324" customWidth="1"/>
    <col min="12813" max="13056" width="9.140625" style="324"/>
    <col min="13057" max="13057" width="5" style="324" customWidth="1"/>
    <col min="13058" max="13058" width="21.140625" style="324" customWidth="1"/>
    <col min="13059" max="13059" width="9.42578125" style="324" bestFit="1" customWidth="1"/>
    <col min="13060" max="13060" width="12.85546875" style="324" customWidth="1"/>
    <col min="13061" max="13061" width="19.28515625" style="324" customWidth="1"/>
    <col min="13062" max="13062" width="8.7109375" style="324" customWidth="1"/>
    <col min="13063" max="13063" width="8.140625" style="324" bestFit="1" customWidth="1"/>
    <col min="13064" max="13064" width="14.7109375" style="324" customWidth="1"/>
    <col min="13065" max="13065" width="8.85546875" style="324" customWidth="1"/>
    <col min="13066" max="13066" width="14" style="324" customWidth="1"/>
    <col min="13067" max="13067" width="17.5703125" style="324" customWidth="1"/>
    <col min="13068" max="13068" width="19.85546875" style="324" customWidth="1"/>
    <col min="13069" max="13312" width="9.140625" style="324"/>
    <col min="13313" max="13313" width="5" style="324" customWidth="1"/>
    <col min="13314" max="13314" width="21.140625" style="324" customWidth="1"/>
    <col min="13315" max="13315" width="9.42578125" style="324" bestFit="1" customWidth="1"/>
    <col min="13316" max="13316" width="12.85546875" style="324" customWidth="1"/>
    <col min="13317" max="13317" width="19.28515625" style="324" customWidth="1"/>
    <col min="13318" max="13318" width="8.7109375" style="324" customWidth="1"/>
    <col min="13319" max="13319" width="8.140625" style="324" bestFit="1" customWidth="1"/>
    <col min="13320" max="13320" width="14.7109375" style="324" customWidth="1"/>
    <col min="13321" max="13321" width="8.85546875" style="324" customWidth="1"/>
    <col min="13322" max="13322" width="14" style="324" customWidth="1"/>
    <col min="13323" max="13323" width="17.5703125" style="324" customWidth="1"/>
    <col min="13324" max="13324" width="19.85546875" style="324" customWidth="1"/>
    <col min="13325" max="13568" width="9.140625" style="324"/>
    <col min="13569" max="13569" width="5" style="324" customWidth="1"/>
    <col min="13570" max="13570" width="21.140625" style="324" customWidth="1"/>
    <col min="13571" max="13571" width="9.42578125" style="324" bestFit="1" customWidth="1"/>
    <col min="13572" max="13572" width="12.85546875" style="324" customWidth="1"/>
    <col min="13573" max="13573" width="19.28515625" style="324" customWidth="1"/>
    <col min="13574" max="13574" width="8.7109375" style="324" customWidth="1"/>
    <col min="13575" max="13575" width="8.140625" style="324" bestFit="1" customWidth="1"/>
    <col min="13576" max="13576" width="14.7109375" style="324" customWidth="1"/>
    <col min="13577" max="13577" width="8.85546875" style="324" customWidth="1"/>
    <col min="13578" max="13578" width="14" style="324" customWidth="1"/>
    <col min="13579" max="13579" width="17.5703125" style="324" customWidth="1"/>
    <col min="13580" max="13580" width="19.85546875" style="324" customWidth="1"/>
    <col min="13581" max="13824" width="9.140625" style="324"/>
    <col min="13825" max="13825" width="5" style="324" customWidth="1"/>
    <col min="13826" max="13826" width="21.140625" style="324" customWidth="1"/>
    <col min="13827" max="13827" width="9.42578125" style="324" bestFit="1" customWidth="1"/>
    <col min="13828" max="13828" width="12.85546875" style="324" customWidth="1"/>
    <col min="13829" max="13829" width="19.28515625" style="324" customWidth="1"/>
    <col min="13830" max="13830" width="8.7109375" style="324" customWidth="1"/>
    <col min="13831" max="13831" width="8.140625" style="324" bestFit="1" customWidth="1"/>
    <col min="13832" max="13832" width="14.7109375" style="324" customWidth="1"/>
    <col min="13833" max="13833" width="8.85546875" style="324" customWidth="1"/>
    <col min="13834" max="13834" width="14" style="324" customWidth="1"/>
    <col min="13835" max="13835" width="17.5703125" style="324" customWidth="1"/>
    <col min="13836" max="13836" width="19.85546875" style="324" customWidth="1"/>
    <col min="13837" max="14080" width="9.140625" style="324"/>
    <col min="14081" max="14081" width="5" style="324" customWidth="1"/>
    <col min="14082" max="14082" width="21.140625" style="324" customWidth="1"/>
    <col min="14083" max="14083" width="9.42578125" style="324" bestFit="1" customWidth="1"/>
    <col min="14084" max="14084" width="12.85546875" style="324" customWidth="1"/>
    <col min="14085" max="14085" width="19.28515625" style="324" customWidth="1"/>
    <col min="14086" max="14086" width="8.7109375" style="324" customWidth="1"/>
    <col min="14087" max="14087" width="8.140625" style="324" bestFit="1" customWidth="1"/>
    <col min="14088" max="14088" width="14.7109375" style="324" customWidth="1"/>
    <col min="14089" max="14089" width="8.85546875" style="324" customWidth="1"/>
    <col min="14090" max="14090" width="14" style="324" customWidth="1"/>
    <col min="14091" max="14091" width="17.5703125" style="324" customWidth="1"/>
    <col min="14092" max="14092" width="19.85546875" style="324" customWidth="1"/>
    <col min="14093" max="14336" width="9.140625" style="324"/>
    <col min="14337" max="14337" width="5" style="324" customWidth="1"/>
    <col min="14338" max="14338" width="21.140625" style="324" customWidth="1"/>
    <col min="14339" max="14339" width="9.42578125" style="324" bestFit="1" customWidth="1"/>
    <col min="14340" max="14340" width="12.85546875" style="324" customWidth="1"/>
    <col min="14341" max="14341" width="19.28515625" style="324" customWidth="1"/>
    <col min="14342" max="14342" width="8.7109375" style="324" customWidth="1"/>
    <col min="14343" max="14343" width="8.140625" style="324" bestFit="1" customWidth="1"/>
    <col min="14344" max="14344" width="14.7109375" style="324" customWidth="1"/>
    <col min="14345" max="14345" width="8.85546875" style="324" customWidth="1"/>
    <col min="14346" max="14346" width="14" style="324" customWidth="1"/>
    <col min="14347" max="14347" width="17.5703125" style="324" customWidth="1"/>
    <col min="14348" max="14348" width="19.85546875" style="324" customWidth="1"/>
    <col min="14349" max="14592" width="9.140625" style="324"/>
    <col min="14593" max="14593" width="5" style="324" customWidth="1"/>
    <col min="14594" max="14594" width="21.140625" style="324" customWidth="1"/>
    <col min="14595" max="14595" width="9.42578125" style="324" bestFit="1" customWidth="1"/>
    <col min="14596" max="14596" width="12.85546875" style="324" customWidth="1"/>
    <col min="14597" max="14597" width="19.28515625" style="324" customWidth="1"/>
    <col min="14598" max="14598" width="8.7109375" style="324" customWidth="1"/>
    <col min="14599" max="14599" width="8.140625" style="324" bestFit="1" customWidth="1"/>
    <col min="14600" max="14600" width="14.7109375" style="324" customWidth="1"/>
    <col min="14601" max="14601" width="8.85546875" style="324" customWidth="1"/>
    <col min="14602" max="14602" width="14" style="324" customWidth="1"/>
    <col min="14603" max="14603" width="17.5703125" style="324" customWidth="1"/>
    <col min="14604" max="14604" width="19.85546875" style="324" customWidth="1"/>
    <col min="14605" max="14848" width="9.140625" style="324"/>
    <col min="14849" max="14849" width="5" style="324" customWidth="1"/>
    <col min="14850" max="14850" width="21.140625" style="324" customWidth="1"/>
    <col min="14851" max="14851" width="9.42578125" style="324" bestFit="1" customWidth="1"/>
    <col min="14852" max="14852" width="12.85546875" style="324" customWidth="1"/>
    <col min="14853" max="14853" width="19.28515625" style="324" customWidth="1"/>
    <col min="14854" max="14854" width="8.7109375" style="324" customWidth="1"/>
    <col min="14855" max="14855" width="8.140625" style="324" bestFit="1" customWidth="1"/>
    <col min="14856" max="14856" width="14.7109375" style="324" customWidth="1"/>
    <col min="14857" max="14857" width="8.85546875" style="324" customWidth="1"/>
    <col min="14858" max="14858" width="14" style="324" customWidth="1"/>
    <col min="14859" max="14859" width="17.5703125" style="324" customWidth="1"/>
    <col min="14860" max="14860" width="19.85546875" style="324" customWidth="1"/>
    <col min="14861" max="15104" width="9.140625" style="324"/>
    <col min="15105" max="15105" width="5" style="324" customWidth="1"/>
    <col min="15106" max="15106" width="21.140625" style="324" customWidth="1"/>
    <col min="15107" max="15107" width="9.42578125" style="324" bestFit="1" customWidth="1"/>
    <col min="15108" max="15108" width="12.85546875" style="324" customWidth="1"/>
    <col min="15109" max="15109" width="19.28515625" style="324" customWidth="1"/>
    <col min="15110" max="15110" width="8.7109375" style="324" customWidth="1"/>
    <col min="15111" max="15111" width="8.140625" style="324" bestFit="1" customWidth="1"/>
    <col min="15112" max="15112" width="14.7109375" style="324" customWidth="1"/>
    <col min="15113" max="15113" width="8.85546875" style="324" customWidth="1"/>
    <col min="15114" max="15114" width="14" style="324" customWidth="1"/>
    <col min="15115" max="15115" width="17.5703125" style="324" customWidth="1"/>
    <col min="15116" max="15116" width="19.85546875" style="324" customWidth="1"/>
    <col min="15117" max="15360" width="9.140625" style="324"/>
    <col min="15361" max="15361" width="5" style="324" customWidth="1"/>
    <col min="15362" max="15362" width="21.140625" style="324" customWidth="1"/>
    <col min="15363" max="15363" width="9.42578125" style="324" bestFit="1" customWidth="1"/>
    <col min="15364" max="15364" width="12.85546875" style="324" customWidth="1"/>
    <col min="15365" max="15365" width="19.28515625" style="324" customWidth="1"/>
    <col min="15366" max="15366" width="8.7109375" style="324" customWidth="1"/>
    <col min="15367" max="15367" width="8.140625" style="324" bestFit="1" customWidth="1"/>
    <col min="15368" max="15368" width="14.7109375" style="324" customWidth="1"/>
    <col min="15369" max="15369" width="8.85546875" style="324" customWidth="1"/>
    <col min="15370" max="15370" width="14" style="324" customWidth="1"/>
    <col min="15371" max="15371" width="17.5703125" style="324" customWidth="1"/>
    <col min="15372" max="15372" width="19.85546875" style="324" customWidth="1"/>
    <col min="15373" max="15616" width="9.140625" style="324"/>
    <col min="15617" max="15617" width="5" style="324" customWidth="1"/>
    <col min="15618" max="15618" width="21.140625" style="324" customWidth="1"/>
    <col min="15619" max="15619" width="9.42578125" style="324" bestFit="1" customWidth="1"/>
    <col min="15620" max="15620" width="12.85546875" style="324" customWidth="1"/>
    <col min="15621" max="15621" width="19.28515625" style="324" customWidth="1"/>
    <col min="15622" max="15622" width="8.7109375" style="324" customWidth="1"/>
    <col min="15623" max="15623" width="8.140625" style="324" bestFit="1" customWidth="1"/>
    <col min="15624" max="15624" width="14.7109375" style="324" customWidth="1"/>
    <col min="15625" max="15625" width="8.85546875" style="324" customWidth="1"/>
    <col min="15626" max="15626" width="14" style="324" customWidth="1"/>
    <col min="15627" max="15627" width="17.5703125" style="324" customWidth="1"/>
    <col min="15628" max="15628" width="19.85546875" style="324" customWidth="1"/>
    <col min="15629" max="15872" width="9.140625" style="324"/>
    <col min="15873" max="15873" width="5" style="324" customWidth="1"/>
    <col min="15874" max="15874" width="21.140625" style="324" customWidth="1"/>
    <col min="15875" max="15875" width="9.42578125" style="324" bestFit="1" customWidth="1"/>
    <col min="15876" max="15876" width="12.85546875" style="324" customWidth="1"/>
    <col min="15877" max="15877" width="19.28515625" style="324" customWidth="1"/>
    <col min="15878" max="15878" width="8.7109375" style="324" customWidth="1"/>
    <col min="15879" max="15879" width="8.140625" style="324" bestFit="1" customWidth="1"/>
    <col min="15880" max="15880" width="14.7109375" style="324" customWidth="1"/>
    <col min="15881" max="15881" width="8.85546875" style="324" customWidth="1"/>
    <col min="15882" max="15882" width="14" style="324" customWidth="1"/>
    <col min="15883" max="15883" width="17.5703125" style="324" customWidth="1"/>
    <col min="15884" max="15884" width="19.85546875" style="324" customWidth="1"/>
    <col min="15885" max="16128" width="9.140625" style="324"/>
    <col min="16129" max="16129" width="5" style="324" customWidth="1"/>
    <col min="16130" max="16130" width="21.140625" style="324" customWidth="1"/>
    <col min="16131" max="16131" width="9.42578125" style="324" bestFit="1" customWidth="1"/>
    <col min="16132" max="16132" width="12.85546875" style="324" customWidth="1"/>
    <col min="16133" max="16133" width="19.28515625" style="324" customWidth="1"/>
    <col min="16134" max="16134" width="8.7109375" style="324" customWidth="1"/>
    <col min="16135" max="16135" width="8.140625" style="324" bestFit="1" customWidth="1"/>
    <col min="16136" max="16136" width="14.7109375" style="324" customWidth="1"/>
    <col min="16137" max="16137" width="8.85546875" style="324" customWidth="1"/>
    <col min="16138" max="16138" width="14" style="324" customWidth="1"/>
    <col min="16139" max="16139" width="17.5703125" style="324" customWidth="1"/>
    <col min="16140" max="16140" width="19.85546875" style="324" customWidth="1"/>
    <col min="16141" max="16384" width="9.140625" style="324"/>
  </cols>
  <sheetData>
    <row r="1" spans="1:12" s="1" customFormat="1" ht="15.75" x14ac:dyDescent="0.25">
      <c r="A1" s="436" t="s">
        <v>680</v>
      </c>
      <c r="B1" s="436"/>
      <c r="C1" s="436"/>
      <c r="D1" s="436"/>
      <c r="E1" s="436"/>
      <c r="F1" s="249"/>
      <c r="G1" s="249"/>
      <c r="I1" s="400" t="s">
        <v>681</v>
      </c>
      <c r="J1" s="400"/>
      <c r="K1" s="400"/>
      <c r="L1" s="400"/>
    </row>
    <row r="2" spans="1:12" s="1" customFormat="1" ht="16.5" x14ac:dyDescent="0.25">
      <c r="A2" s="400" t="s">
        <v>136</v>
      </c>
      <c r="B2" s="400"/>
      <c r="C2" s="400"/>
      <c r="D2" s="400"/>
      <c r="E2" s="400"/>
      <c r="F2" s="249"/>
      <c r="G2" s="249"/>
      <c r="I2" s="401" t="s">
        <v>1</v>
      </c>
      <c r="J2" s="401"/>
      <c r="K2" s="401"/>
      <c r="L2" s="401"/>
    </row>
    <row r="3" spans="1:12" s="1" customFormat="1" ht="15.75" x14ac:dyDescent="0.25">
      <c r="A3" s="400" t="s">
        <v>682</v>
      </c>
      <c r="B3" s="400"/>
      <c r="C3" s="400"/>
      <c r="D3" s="400"/>
      <c r="E3" s="400"/>
      <c r="F3" s="249"/>
      <c r="G3" s="249"/>
      <c r="I3" s="300"/>
      <c r="J3" s="300"/>
      <c r="K3" s="341"/>
      <c r="L3" s="363"/>
    </row>
    <row r="4" spans="1:12" s="1" customFormat="1" ht="15.75" x14ac:dyDescent="0.25">
      <c r="A4" s="437"/>
      <c r="B4" s="437"/>
      <c r="C4" s="437"/>
      <c r="D4" s="437"/>
      <c r="E4" s="437"/>
      <c r="F4" s="249"/>
      <c r="G4" s="249"/>
      <c r="I4" s="300"/>
      <c r="J4" s="300"/>
      <c r="K4" s="249"/>
      <c r="L4" s="363"/>
    </row>
    <row r="5" spans="1:12" s="1" customFormat="1" ht="57.75" customHeight="1" x14ac:dyDescent="0.25">
      <c r="A5" s="438" t="s">
        <v>731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</row>
    <row r="6" spans="1:12" s="306" customFormat="1" ht="65.25" customHeight="1" x14ac:dyDescent="0.25">
      <c r="A6" s="301" t="s">
        <v>135</v>
      </c>
      <c r="B6" s="439" t="s">
        <v>683</v>
      </c>
      <c r="C6" s="440"/>
      <c r="D6" s="302" t="s">
        <v>684</v>
      </c>
      <c r="E6" s="304" t="s">
        <v>757</v>
      </c>
      <c r="F6" s="303" t="s">
        <v>685</v>
      </c>
      <c r="G6" s="303" t="s">
        <v>686</v>
      </c>
      <c r="H6" s="303" t="s">
        <v>758</v>
      </c>
      <c r="I6" s="304" t="s">
        <v>687</v>
      </c>
      <c r="J6" s="304" t="s">
        <v>688</v>
      </c>
      <c r="K6" s="305" t="s">
        <v>689</v>
      </c>
      <c r="L6" s="304" t="s">
        <v>4</v>
      </c>
    </row>
    <row r="7" spans="1:12" s="342" customFormat="1" ht="17.25" customHeight="1" x14ac:dyDescent="0.25">
      <c r="A7" s="343" t="s">
        <v>690</v>
      </c>
      <c r="B7" s="441" t="s">
        <v>691</v>
      </c>
      <c r="C7" s="442"/>
      <c r="D7" s="344"/>
      <c r="E7" s="343" t="s">
        <v>692</v>
      </c>
      <c r="F7" s="345" t="s">
        <v>693</v>
      </c>
      <c r="G7" s="346" t="s">
        <v>694</v>
      </c>
      <c r="H7" s="346" t="s">
        <v>695</v>
      </c>
      <c r="I7" s="347" t="s">
        <v>696</v>
      </c>
      <c r="J7" s="347" t="s">
        <v>697</v>
      </c>
      <c r="K7" s="348" t="s">
        <v>698</v>
      </c>
      <c r="L7" s="364"/>
    </row>
    <row r="8" spans="1:12" s="310" customFormat="1" ht="18.75" customHeight="1" x14ac:dyDescent="0.25">
      <c r="A8" s="161">
        <v>1</v>
      </c>
      <c r="B8" s="392" t="s">
        <v>435</v>
      </c>
      <c r="C8" s="393" t="s">
        <v>57</v>
      </c>
      <c r="D8" s="349" t="s">
        <v>436</v>
      </c>
      <c r="E8" s="350" t="s">
        <v>437</v>
      </c>
      <c r="F8" s="391">
        <v>28</v>
      </c>
      <c r="G8" s="360">
        <v>30</v>
      </c>
      <c r="H8" s="307">
        <f>(F8*64.5)/G8</f>
        <v>60.2</v>
      </c>
      <c r="I8" s="308">
        <v>80000</v>
      </c>
      <c r="J8" s="308">
        <f>H8*I8</f>
        <v>4816000</v>
      </c>
      <c r="K8" s="293" t="s">
        <v>761</v>
      </c>
      <c r="L8" s="390" t="s">
        <v>767</v>
      </c>
    </row>
    <row r="9" spans="1:12" s="310" customFormat="1" ht="18.75" customHeight="1" x14ac:dyDescent="0.25">
      <c r="A9" s="161">
        <v>2</v>
      </c>
      <c r="B9" s="259" t="s">
        <v>441</v>
      </c>
      <c r="C9" s="260" t="s">
        <v>442</v>
      </c>
      <c r="D9" s="351" t="s">
        <v>675</v>
      </c>
      <c r="E9" s="352" t="s">
        <v>443</v>
      </c>
      <c r="F9" s="359">
        <v>24</v>
      </c>
      <c r="G9" s="360">
        <v>30</v>
      </c>
      <c r="H9" s="307">
        <f t="shared" ref="H9:H62" si="0">(F9*64.5)/G9</f>
        <v>51.6</v>
      </c>
      <c r="I9" s="308">
        <v>80000</v>
      </c>
      <c r="J9" s="308">
        <f t="shared" ref="J9:J62" si="1">H9*I9</f>
        <v>4128000</v>
      </c>
      <c r="K9" s="389"/>
      <c r="L9" s="366" t="s">
        <v>735</v>
      </c>
    </row>
    <row r="10" spans="1:12" s="310" customFormat="1" ht="18.75" customHeight="1" x14ac:dyDescent="0.25">
      <c r="A10" s="161">
        <v>3</v>
      </c>
      <c r="B10" s="264" t="s">
        <v>499</v>
      </c>
      <c r="C10" s="266" t="s">
        <v>6</v>
      </c>
      <c r="D10" s="351" t="s">
        <v>674</v>
      </c>
      <c r="E10" s="352" t="s">
        <v>500</v>
      </c>
      <c r="F10" s="359">
        <v>30</v>
      </c>
      <c r="G10" s="360">
        <v>30</v>
      </c>
      <c r="H10" s="307">
        <f t="shared" si="0"/>
        <v>64.5</v>
      </c>
      <c r="I10" s="308">
        <v>80000</v>
      </c>
      <c r="J10" s="308">
        <f t="shared" si="1"/>
        <v>5160000</v>
      </c>
      <c r="K10" s="309" t="s">
        <v>699</v>
      </c>
      <c r="L10" s="366"/>
    </row>
    <row r="11" spans="1:12" s="310" customFormat="1" ht="18.75" customHeight="1" x14ac:dyDescent="0.25">
      <c r="A11" s="161">
        <v>4</v>
      </c>
      <c r="B11" s="264" t="s">
        <v>532</v>
      </c>
      <c r="C11" s="266" t="s">
        <v>533</v>
      </c>
      <c r="D11" s="351" t="s">
        <v>674</v>
      </c>
      <c r="E11" s="352" t="s">
        <v>534</v>
      </c>
      <c r="F11" s="359">
        <v>30</v>
      </c>
      <c r="G11" s="360">
        <v>30</v>
      </c>
      <c r="H11" s="307">
        <f t="shared" si="0"/>
        <v>64.5</v>
      </c>
      <c r="I11" s="308">
        <v>80000</v>
      </c>
      <c r="J11" s="308">
        <f t="shared" si="1"/>
        <v>5160000</v>
      </c>
      <c r="K11" s="309" t="s">
        <v>700</v>
      </c>
      <c r="L11" s="366"/>
    </row>
    <row r="12" spans="1:12" s="310" customFormat="1" ht="18.75" customHeight="1" x14ac:dyDescent="0.25">
      <c r="A12" s="161">
        <v>5</v>
      </c>
      <c r="B12" s="267" t="s">
        <v>342</v>
      </c>
      <c r="C12" s="262" t="s">
        <v>17</v>
      </c>
      <c r="D12" s="351" t="s">
        <v>674</v>
      </c>
      <c r="E12" s="311" t="s">
        <v>327</v>
      </c>
      <c r="F12" s="359">
        <v>24</v>
      </c>
      <c r="G12" s="360">
        <v>30</v>
      </c>
      <c r="H12" s="307">
        <f t="shared" si="0"/>
        <v>51.6</v>
      </c>
      <c r="I12" s="308">
        <v>80000</v>
      </c>
      <c r="J12" s="308">
        <f t="shared" si="1"/>
        <v>4128000</v>
      </c>
      <c r="K12" s="383">
        <v>1603205192034</v>
      </c>
      <c r="L12" s="365" t="s">
        <v>736</v>
      </c>
    </row>
    <row r="13" spans="1:12" s="310" customFormat="1" ht="18.75" customHeight="1" x14ac:dyDescent="0.25">
      <c r="A13" s="161">
        <v>6</v>
      </c>
      <c r="B13" s="376" t="s">
        <v>342</v>
      </c>
      <c r="C13" s="262" t="s">
        <v>17</v>
      </c>
      <c r="D13" s="354" t="s">
        <v>674</v>
      </c>
      <c r="E13" s="434" t="s">
        <v>446</v>
      </c>
      <c r="F13" s="5">
        <v>15</v>
      </c>
      <c r="G13" s="377">
        <v>30</v>
      </c>
      <c r="H13" s="307">
        <f t="shared" si="0"/>
        <v>32.25</v>
      </c>
      <c r="I13" s="308">
        <v>80000</v>
      </c>
      <c r="J13" s="308">
        <f t="shared" si="1"/>
        <v>2580000</v>
      </c>
      <c r="K13" s="383">
        <v>1603205192034</v>
      </c>
      <c r="L13" s="371" t="s">
        <v>737</v>
      </c>
    </row>
    <row r="14" spans="1:12" s="310" customFormat="1" ht="18.75" customHeight="1" x14ac:dyDescent="0.25">
      <c r="A14" s="161">
        <v>7</v>
      </c>
      <c r="B14" s="376" t="s">
        <v>444</v>
      </c>
      <c r="C14" s="262" t="s">
        <v>445</v>
      </c>
      <c r="D14" s="354" t="s">
        <v>674</v>
      </c>
      <c r="E14" s="435"/>
      <c r="F14" s="5">
        <v>9</v>
      </c>
      <c r="G14" s="377">
        <v>30</v>
      </c>
      <c r="H14" s="307">
        <f t="shared" si="0"/>
        <v>19.350000000000001</v>
      </c>
      <c r="I14" s="308">
        <v>80000</v>
      </c>
      <c r="J14" s="308">
        <f t="shared" si="1"/>
        <v>1548000</v>
      </c>
      <c r="K14" s="389"/>
      <c r="L14" s="366" t="s">
        <v>735</v>
      </c>
    </row>
    <row r="15" spans="1:12" s="310" customFormat="1" ht="18.75" customHeight="1" x14ac:dyDescent="0.25">
      <c r="A15" s="161">
        <v>8</v>
      </c>
      <c r="B15" s="267" t="s">
        <v>357</v>
      </c>
      <c r="C15" s="262" t="s">
        <v>89</v>
      </c>
      <c r="D15" s="351" t="s">
        <v>674</v>
      </c>
      <c r="E15" s="311" t="s">
        <v>230</v>
      </c>
      <c r="F15" s="359">
        <v>22</v>
      </c>
      <c r="G15" s="360">
        <v>30</v>
      </c>
      <c r="H15" s="307">
        <f t="shared" si="0"/>
        <v>47.3</v>
      </c>
      <c r="I15" s="308">
        <v>80000</v>
      </c>
      <c r="J15" s="308">
        <f t="shared" si="1"/>
        <v>3784000</v>
      </c>
      <c r="K15" s="309" t="s">
        <v>701</v>
      </c>
      <c r="L15" s="371" t="s">
        <v>738</v>
      </c>
    </row>
    <row r="16" spans="1:12" s="310" customFormat="1" ht="18.75" customHeight="1" x14ac:dyDescent="0.25">
      <c r="A16" s="161">
        <v>9</v>
      </c>
      <c r="B16" s="267" t="s">
        <v>190</v>
      </c>
      <c r="C16" s="262" t="s">
        <v>258</v>
      </c>
      <c r="D16" s="351" t="s">
        <v>674</v>
      </c>
      <c r="E16" s="311" t="s">
        <v>230</v>
      </c>
      <c r="F16" s="359">
        <v>8.0000000000000018</v>
      </c>
      <c r="G16" s="360">
        <v>30</v>
      </c>
      <c r="H16" s="307">
        <f>(F16*64.5)/G16</f>
        <v>17.200000000000003</v>
      </c>
      <c r="I16" s="308">
        <v>80000</v>
      </c>
      <c r="J16" s="308">
        <f>H16*I16</f>
        <v>1376000.0000000002</v>
      </c>
      <c r="K16" s="384" t="s">
        <v>762</v>
      </c>
      <c r="L16" s="371" t="s">
        <v>734</v>
      </c>
    </row>
    <row r="17" spans="1:12" s="310" customFormat="1" ht="18.75" customHeight="1" x14ac:dyDescent="0.25">
      <c r="A17" s="161">
        <v>10</v>
      </c>
      <c r="B17" s="264" t="s">
        <v>513</v>
      </c>
      <c r="C17" s="262" t="s">
        <v>339</v>
      </c>
      <c r="D17" s="351" t="s">
        <v>674</v>
      </c>
      <c r="E17" s="352" t="s">
        <v>514</v>
      </c>
      <c r="F17" s="359">
        <v>24</v>
      </c>
      <c r="G17" s="360">
        <v>30</v>
      </c>
      <c r="H17" s="307">
        <f t="shared" si="0"/>
        <v>51.6</v>
      </c>
      <c r="I17" s="308">
        <v>80000</v>
      </c>
      <c r="J17" s="308">
        <f t="shared" si="1"/>
        <v>4128000</v>
      </c>
      <c r="K17" s="383">
        <v>1603205296581</v>
      </c>
      <c r="L17" s="366" t="s">
        <v>735</v>
      </c>
    </row>
    <row r="18" spans="1:12" s="310" customFormat="1" ht="18.75" customHeight="1" x14ac:dyDescent="0.25">
      <c r="A18" s="161">
        <v>11</v>
      </c>
      <c r="B18" s="259" t="s">
        <v>167</v>
      </c>
      <c r="C18" s="260" t="s">
        <v>568</v>
      </c>
      <c r="D18" s="351" t="s">
        <v>674</v>
      </c>
      <c r="E18" s="352" t="s">
        <v>569</v>
      </c>
      <c r="F18" s="359">
        <v>30</v>
      </c>
      <c r="G18" s="360">
        <v>30</v>
      </c>
      <c r="H18" s="307">
        <f t="shared" si="0"/>
        <v>64.5</v>
      </c>
      <c r="I18" s="308">
        <v>80000</v>
      </c>
      <c r="J18" s="308">
        <f t="shared" si="1"/>
        <v>5160000</v>
      </c>
      <c r="K18" s="309" t="s">
        <v>702</v>
      </c>
      <c r="L18" s="365"/>
    </row>
    <row r="19" spans="1:12" s="310" customFormat="1" ht="18.75" customHeight="1" x14ac:dyDescent="0.25">
      <c r="A19" s="161">
        <v>12</v>
      </c>
      <c r="B19" s="274" t="s">
        <v>167</v>
      </c>
      <c r="C19" s="275" t="s">
        <v>568</v>
      </c>
      <c r="D19" s="351" t="s">
        <v>674</v>
      </c>
      <c r="E19" s="379" t="s">
        <v>259</v>
      </c>
      <c r="F19" s="359">
        <v>5</v>
      </c>
      <c r="G19" s="360">
        <v>30</v>
      </c>
      <c r="H19" s="307">
        <f t="shared" si="0"/>
        <v>10.75</v>
      </c>
      <c r="I19" s="308">
        <v>80000</v>
      </c>
      <c r="J19" s="308">
        <f t="shared" si="1"/>
        <v>860000</v>
      </c>
      <c r="K19" s="309" t="s">
        <v>702</v>
      </c>
      <c r="L19" s="371" t="s">
        <v>739</v>
      </c>
    </row>
    <row r="20" spans="1:12" s="310" customFormat="1" ht="18.75" customHeight="1" x14ac:dyDescent="0.25">
      <c r="A20" s="161">
        <v>13</v>
      </c>
      <c r="B20" s="277" t="s">
        <v>332</v>
      </c>
      <c r="C20" s="262" t="s">
        <v>237</v>
      </c>
      <c r="D20" s="351" t="s">
        <v>674</v>
      </c>
      <c r="E20" s="311" t="s">
        <v>238</v>
      </c>
      <c r="F20" s="359">
        <v>30</v>
      </c>
      <c r="G20" s="360">
        <v>30</v>
      </c>
      <c r="H20" s="307">
        <f t="shared" si="0"/>
        <v>64.5</v>
      </c>
      <c r="I20" s="308">
        <v>80000</v>
      </c>
      <c r="J20" s="308">
        <f t="shared" si="1"/>
        <v>5160000</v>
      </c>
      <c r="K20" s="309" t="s">
        <v>704</v>
      </c>
      <c r="L20" s="365"/>
    </row>
    <row r="21" spans="1:12" s="310" customFormat="1" ht="18.75" customHeight="1" x14ac:dyDescent="0.25">
      <c r="A21" s="161">
        <v>14</v>
      </c>
      <c r="B21" s="274" t="s">
        <v>405</v>
      </c>
      <c r="C21" s="278" t="s">
        <v>176</v>
      </c>
      <c r="D21" s="351" t="s">
        <v>674</v>
      </c>
      <c r="E21" s="353" t="s">
        <v>406</v>
      </c>
      <c r="F21" s="359">
        <v>30</v>
      </c>
      <c r="G21" s="360">
        <v>30</v>
      </c>
      <c r="H21" s="307">
        <f t="shared" si="0"/>
        <v>64.5</v>
      </c>
      <c r="I21" s="308">
        <v>80000</v>
      </c>
      <c r="J21" s="308">
        <f t="shared" si="1"/>
        <v>5160000</v>
      </c>
      <c r="K21" s="309" t="s">
        <v>703</v>
      </c>
      <c r="L21" s="365"/>
    </row>
    <row r="22" spans="1:12" s="310" customFormat="1" ht="18.75" customHeight="1" x14ac:dyDescent="0.25">
      <c r="A22" s="161">
        <v>15</v>
      </c>
      <c r="B22" s="259" t="s">
        <v>405</v>
      </c>
      <c r="C22" s="260" t="s">
        <v>176</v>
      </c>
      <c r="D22" s="351" t="s">
        <v>674</v>
      </c>
      <c r="E22" s="352" t="s">
        <v>421</v>
      </c>
      <c r="F22" s="359">
        <v>30</v>
      </c>
      <c r="G22" s="360">
        <v>30</v>
      </c>
      <c r="H22" s="307">
        <f t="shared" si="0"/>
        <v>64.5</v>
      </c>
      <c r="I22" s="308">
        <v>80000</v>
      </c>
      <c r="J22" s="308">
        <f t="shared" si="1"/>
        <v>5160000</v>
      </c>
      <c r="K22" s="309" t="s">
        <v>703</v>
      </c>
      <c r="L22" s="365"/>
    </row>
    <row r="23" spans="1:12" s="310" customFormat="1" ht="18.75" customHeight="1" x14ac:dyDescent="0.25">
      <c r="A23" s="161">
        <v>16</v>
      </c>
      <c r="B23" s="277" t="s">
        <v>381</v>
      </c>
      <c r="C23" s="262" t="s">
        <v>17</v>
      </c>
      <c r="D23" s="354" t="s">
        <v>676</v>
      </c>
      <c r="E23" s="311" t="s">
        <v>324</v>
      </c>
      <c r="F23" s="359">
        <v>2.0000000000000022</v>
      </c>
      <c r="G23" s="360">
        <v>30</v>
      </c>
      <c r="H23" s="307">
        <f t="shared" si="0"/>
        <v>4.3000000000000052</v>
      </c>
      <c r="I23" s="308">
        <v>80000</v>
      </c>
      <c r="J23" s="308">
        <f t="shared" si="1"/>
        <v>344000.00000000041</v>
      </c>
      <c r="K23" s="385">
        <v>1603205286752</v>
      </c>
      <c r="L23" s="366" t="s">
        <v>740</v>
      </c>
    </row>
    <row r="24" spans="1:12" s="310" customFormat="1" ht="18.75" customHeight="1" x14ac:dyDescent="0.2">
      <c r="A24" s="161">
        <v>17</v>
      </c>
      <c r="B24" s="274" t="s">
        <v>625</v>
      </c>
      <c r="C24" s="278" t="s">
        <v>17</v>
      </c>
      <c r="D24" s="354" t="s">
        <v>676</v>
      </c>
      <c r="E24" s="355" t="s">
        <v>626</v>
      </c>
      <c r="F24" s="359">
        <v>30</v>
      </c>
      <c r="G24" s="360">
        <v>30</v>
      </c>
      <c r="H24" s="307">
        <f t="shared" si="0"/>
        <v>64.5</v>
      </c>
      <c r="I24" s="308">
        <v>80000</v>
      </c>
      <c r="J24" s="308">
        <f t="shared" si="1"/>
        <v>5160000</v>
      </c>
      <c r="K24" s="385">
        <v>1603205286752</v>
      </c>
      <c r="L24" s="367"/>
    </row>
    <row r="25" spans="1:12" s="310" customFormat="1" ht="18.75" customHeight="1" x14ac:dyDescent="0.25">
      <c r="A25" s="161">
        <v>18</v>
      </c>
      <c r="B25" s="259" t="s">
        <v>407</v>
      </c>
      <c r="C25" s="260" t="s">
        <v>218</v>
      </c>
      <c r="D25" s="354" t="s">
        <v>676</v>
      </c>
      <c r="E25" s="352" t="s">
        <v>423</v>
      </c>
      <c r="F25" s="359">
        <v>29.000000000000004</v>
      </c>
      <c r="G25" s="360">
        <v>30</v>
      </c>
      <c r="H25" s="307">
        <f t="shared" si="0"/>
        <v>62.350000000000009</v>
      </c>
      <c r="I25" s="308">
        <v>80000</v>
      </c>
      <c r="J25" s="308">
        <f t="shared" si="1"/>
        <v>4988000.0000000009</v>
      </c>
      <c r="K25" s="383">
        <v>1603205182756</v>
      </c>
      <c r="L25" s="371" t="s">
        <v>741</v>
      </c>
    </row>
    <row r="26" spans="1:12" s="310" customFormat="1" ht="18.75" customHeight="1" x14ac:dyDescent="0.25">
      <c r="A26" s="161">
        <v>19</v>
      </c>
      <c r="B26" s="281" t="s">
        <v>515</v>
      </c>
      <c r="C26" s="266" t="s">
        <v>550</v>
      </c>
      <c r="D26" s="354" t="s">
        <v>677</v>
      </c>
      <c r="E26" s="352" t="s">
        <v>551</v>
      </c>
      <c r="F26" s="359">
        <v>30</v>
      </c>
      <c r="G26" s="360">
        <v>30</v>
      </c>
      <c r="H26" s="307">
        <f t="shared" si="0"/>
        <v>64.5</v>
      </c>
      <c r="I26" s="308">
        <v>80000</v>
      </c>
      <c r="J26" s="308">
        <f t="shared" si="1"/>
        <v>5160000</v>
      </c>
      <c r="K26" s="383">
        <v>1603205280047</v>
      </c>
      <c r="L26" s="365"/>
    </row>
    <row r="27" spans="1:12" s="310" customFormat="1" ht="18.75" customHeight="1" x14ac:dyDescent="0.25">
      <c r="A27" s="161">
        <v>20</v>
      </c>
      <c r="B27" s="281" t="s">
        <v>517</v>
      </c>
      <c r="C27" s="266" t="s">
        <v>518</v>
      </c>
      <c r="D27" s="354" t="s">
        <v>677</v>
      </c>
      <c r="E27" s="352" t="s">
        <v>519</v>
      </c>
      <c r="F27" s="359">
        <v>30</v>
      </c>
      <c r="G27" s="360">
        <v>30</v>
      </c>
      <c r="H27" s="307">
        <f t="shared" si="0"/>
        <v>64.5</v>
      </c>
      <c r="I27" s="308">
        <v>80000</v>
      </c>
      <c r="J27" s="308">
        <f t="shared" si="1"/>
        <v>5160000</v>
      </c>
      <c r="K27" s="309" t="s">
        <v>706</v>
      </c>
      <c r="L27" s="365"/>
    </row>
    <row r="28" spans="1:12" s="310" customFormat="1" ht="18.75" customHeight="1" x14ac:dyDescent="0.25">
      <c r="A28" s="161">
        <v>21</v>
      </c>
      <c r="B28" s="281" t="s">
        <v>509</v>
      </c>
      <c r="C28" s="266" t="s">
        <v>73</v>
      </c>
      <c r="D28" s="354" t="s">
        <v>677</v>
      </c>
      <c r="E28" s="352" t="s">
        <v>510</v>
      </c>
      <c r="F28" s="359">
        <v>30</v>
      </c>
      <c r="G28" s="360">
        <v>30</v>
      </c>
      <c r="H28" s="307">
        <f t="shared" si="0"/>
        <v>64.5</v>
      </c>
      <c r="I28" s="308">
        <v>80000</v>
      </c>
      <c r="J28" s="308">
        <f t="shared" si="1"/>
        <v>5160000</v>
      </c>
      <c r="K28" s="386" t="s">
        <v>763</v>
      </c>
      <c r="L28" s="365"/>
    </row>
    <row r="29" spans="1:12" s="310" customFormat="1" ht="18.75" customHeight="1" x14ac:dyDescent="0.25">
      <c r="A29" s="161">
        <v>22</v>
      </c>
      <c r="B29" s="282" t="s">
        <v>361</v>
      </c>
      <c r="C29" s="262" t="s">
        <v>15</v>
      </c>
      <c r="D29" s="354" t="s">
        <v>672</v>
      </c>
      <c r="E29" s="311" t="s">
        <v>360</v>
      </c>
      <c r="F29" s="359">
        <v>15</v>
      </c>
      <c r="G29" s="360">
        <v>30</v>
      </c>
      <c r="H29" s="307">
        <f t="shared" si="0"/>
        <v>32.25</v>
      </c>
      <c r="I29" s="308">
        <v>80000</v>
      </c>
      <c r="J29" s="308">
        <f t="shared" si="1"/>
        <v>2580000</v>
      </c>
      <c r="K29" s="309" t="s">
        <v>705</v>
      </c>
      <c r="L29" s="365" t="s">
        <v>365</v>
      </c>
    </row>
    <row r="30" spans="1:12" s="310" customFormat="1" ht="18.75" customHeight="1" x14ac:dyDescent="0.25">
      <c r="A30" s="161">
        <v>23</v>
      </c>
      <c r="B30" s="285" t="s">
        <v>635</v>
      </c>
      <c r="C30" s="262" t="s">
        <v>15</v>
      </c>
      <c r="D30" s="354" t="s">
        <v>672</v>
      </c>
      <c r="E30" s="352" t="s">
        <v>508</v>
      </c>
      <c r="F30" s="359">
        <v>1</v>
      </c>
      <c r="G30" s="360">
        <v>30</v>
      </c>
      <c r="H30" s="307">
        <f t="shared" si="0"/>
        <v>2.15</v>
      </c>
      <c r="I30" s="308">
        <v>80000</v>
      </c>
      <c r="J30" s="308">
        <f t="shared" si="1"/>
        <v>172000</v>
      </c>
      <c r="K30" s="309" t="s">
        <v>705</v>
      </c>
      <c r="L30" s="372" t="s">
        <v>743</v>
      </c>
    </row>
    <row r="31" spans="1:12" s="310" customFormat="1" ht="18.75" customHeight="1" x14ac:dyDescent="0.25">
      <c r="A31" s="161">
        <v>24</v>
      </c>
      <c r="B31" s="286" t="s">
        <v>635</v>
      </c>
      <c r="C31" s="287" t="s">
        <v>15</v>
      </c>
      <c r="D31" s="354" t="s">
        <v>672</v>
      </c>
      <c r="E31" s="356" t="s">
        <v>636</v>
      </c>
      <c r="F31" s="359">
        <v>30</v>
      </c>
      <c r="G31" s="360">
        <v>30</v>
      </c>
      <c r="H31" s="307">
        <f t="shared" si="0"/>
        <v>64.5</v>
      </c>
      <c r="I31" s="308">
        <v>80000</v>
      </c>
      <c r="J31" s="308">
        <f t="shared" si="1"/>
        <v>5160000</v>
      </c>
      <c r="K31" s="309" t="s">
        <v>705</v>
      </c>
      <c r="L31" s="365"/>
    </row>
    <row r="32" spans="1:12" s="310" customFormat="1" ht="18.75" customHeight="1" x14ac:dyDescent="0.25">
      <c r="A32" s="161">
        <v>25</v>
      </c>
      <c r="B32" s="380" t="s">
        <v>404</v>
      </c>
      <c r="C32" s="278" t="s">
        <v>171</v>
      </c>
      <c r="D32" s="354" t="s">
        <v>672</v>
      </c>
      <c r="E32" s="357" t="s">
        <v>403</v>
      </c>
      <c r="F32" s="359">
        <v>1</v>
      </c>
      <c r="G32" s="360">
        <v>30</v>
      </c>
      <c r="H32" s="307">
        <f t="shared" si="0"/>
        <v>2.15</v>
      </c>
      <c r="I32" s="308">
        <v>80000</v>
      </c>
      <c r="J32" s="308">
        <f t="shared" si="1"/>
        <v>172000</v>
      </c>
      <c r="K32" s="309" t="s">
        <v>707</v>
      </c>
      <c r="L32" s="373" t="s">
        <v>742</v>
      </c>
    </row>
    <row r="33" spans="1:12" s="310" customFormat="1" ht="24" x14ac:dyDescent="0.25">
      <c r="A33" s="161">
        <v>26</v>
      </c>
      <c r="B33" s="281" t="s">
        <v>404</v>
      </c>
      <c r="C33" s="266" t="s">
        <v>171</v>
      </c>
      <c r="D33" s="354" t="s">
        <v>672</v>
      </c>
      <c r="E33" s="352" t="s">
        <v>503</v>
      </c>
      <c r="F33" s="359">
        <v>28.000000000000004</v>
      </c>
      <c r="G33" s="360">
        <v>30</v>
      </c>
      <c r="H33" s="307">
        <f t="shared" si="0"/>
        <v>60.20000000000001</v>
      </c>
      <c r="I33" s="308">
        <v>80000</v>
      </c>
      <c r="J33" s="308">
        <f t="shared" si="1"/>
        <v>4816000.0000000009</v>
      </c>
      <c r="K33" s="309" t="s">
        <v>707</v>
      </c>
      <c r="L33" s="371" t="s">
        <v>745</v>
      </c>
    </row>
    <row r="34" spans="1:12" s="310" customFormat="1" ht="24" x14ac:dyDescent="0.25">
      <c r="A34" s="161">
        <v>27</v>
      </c>
      <c r="B34" s="281" t="s">
        <v>167</v>
      </c>
      <c r="C34" s="266" t="s">
        <v>469</v>
      </c>
      <c r="D34" s="354" t="s">
        <v>672</v>
      </c>
      <c r="E34" s="352" t="s">
        <v>503</v>
      </c>
      <c r="F34" s="359">
        <v>2</v>
      </c>
      <c r="G34" s="360">
        <v>30</v>
      </c>
      <c r="H34" s="307">
        <f>(F34*64.5)/G34</f>
        <v>4.3</v>
      </c>
      <c r="I34" s="308">
        <v>80000</v>
      </c>
      <c r="J34" s="308">
        <f>H34*I34</f>
        <v>344000</v>
      </c>
      <c r="K34" s="309" t="s">
        <v>709</v>
      </c>
      <c r="L34" s="371" t="s">
        <v>746</v>
      </c>
    </row>
    <row r="35" spans="1:12" s="310" customFormat="1" ht="18.75" customHeight="1" x14ac:dyDescent="0.25">
      <c r="A35" s="161">
        <v>28</v>
      </c>
      <c r="B35" s="281" t="s">
        <v>167</v>
      </c>
      <c r="C35" s="266" t="s">
        <v>469</v>
      </c>
      <c r="D35" s="354" t="s">
        <v>672</v>
      </c>
      <c r="E35" s="352" t="s">
        <v>520</v>
      </c>
      <c r="F35" s="359">
        <v>30</v>
      </c>
      <c r="G35" s="360">
        <v>30</v>
      </c>
      <c r="H35" s="307">
        <f t="shared" si="0"/>
        <v>64.5</v>
      </c>
      <c r="I35" s="308">
        <v>80000</v>
      </c>
      <c r="J35" s="308">
        <f t="shared" si="1"/>
        <v>5160000</v>
      </c>
      <c r="K35" s="309" t="s">
        <v>709</v>
      </c>
      <c r="L35" s="365"/>
    </row>
    <row r="36" spans="1:12" s="310" customFormat="1" ht="18.75" customHeight="1" x14ac:dyDescent="0.25">
      <c r="A36" s="161">
        <v>29</v>
      </c>
      <c r="B36" s="281" t="s">
        <v>468</v>
      </c>
      <c r="C36" s="266" t="s">
        <v>469</v>
      </c>
      <c r="D36" s="354" t="s">
        <v>672</v>
      </c>
      <c r="E36" s="352" t="s">
        <v>97</v>
      </c>
      <c r="F36" s="359">
        <v>30</v>
      </c>
      <c r="G36" s="360">
        <v>30</v>
      </c>
      <c r="H36" s="307">
        <f t="shared" si="0"/>
        <v>64.5</v>
      </c>
      <c r="I36" s="308">
        <v>80000</v>
      </c>
      <c r="J36" s="308">
        <f t="shared" si="1"/>
        <v>5160000</v>
      </c>
      <c r="K36" s="309" t="s">
        <v>709</v>
      </c>
      <c r="L36" s="365"/>
    </row>
    <row r="37" spans="1:12" s="310" customFormat="1" ht="18.75" customHeight="1" x14ac:dyDescent="0.25">
      <c r="A37" s="161">
        <v>30</v>
      </c>
      <c r="B37" s="292" t="s">
        <v>131</v>
      </c>
      <c r="C37" s="260" t="s">
        <v>565</v>
      </c>
      <c r="D37" s="354" t="s">
        <v>672</v>
      </c>
      <c r="E37" s="352" t="s">
        <v>566</v>
      </c>
      <c r="F37" s="359">
        <v>29.000000000000004</v>
      </c>
      <c r="G37" s="360">
        <v>30</v>
      </c>
      <c r="H37" s="307">
        <f>(F37*64.5)/G37</f>
        <v>62.350000000000009</v>
      </c>
      <c r="I37" s="308">
        <v>80000</v>
      </c>
      <c r="J37" s="308">
        <f>H37*I37</f>
        <v>4988000.0000000009</v>
      </c>
      <c r="K37" s="309" t="s">
        <v>708</v>
      </c>
      <c r="L37" s="374" t="s">
        <v>744</v>
      </c>
    </row>
    <row r="38" spans="1:12" s="310" customFormat="1" ht="18.75" customHeight="1" x14ac:dyDescent="0.25">
      <c r="A38" s="161">
        <v>31</v>
      </c>
      <c r="B38" s="282" t="s">
        <v>243</v>
      </c>
      <c r="C38" s="262" t="s">
        <v>244</v>
      </c>
      <c r="D38" s="354" t="s">
        <v>672</v>
      </c>
      <c r="E38" s="311" t="s">
        <v>245</v>
      </c>
      <c r="F38" s="359">
        <v>30</v>
      </c>
      <c r="G38" s="360">
        <v>30</v>
      </c>
      <c r="H38" s="307">
        <f t="shared" si="0"/>
        <v>64.5</v>
      </c>
      <c r="I38" s="308">
        <v>80000</v>
      </c>
      <c r="J38" s="308">
        <f t="shared" si="1"/>
        <v>5160000</v>
      </c>
      <c r="K38" s="309" t="s">
        <v>711</v>
      </c>
      <c r="L38" s="365"/>
    </row>
    <row r="39" spans="1:12" s="310" customFormat="1" ht="18.75" customHeight="1" x14ac:dyDescent="0.25">
      <c r="A39" s="161">
        <v>32</v>
      </c>
      <c r="B39" s="285" t="s">
        <v>475</v>
      </c>
      <c r="C39" s="262" t="s">
        <v>203</v>
      </c>
      <c r="D39" s="354" t="s">
        <v>672</v>
      </c>
      <c r="E39" s="352" t="s">
        <v>476</v>
      </c>
      <c r="F39" s="359">
        <v>29.000000000000004</v>
      </c>
      <c r="G39" s="360">
        <v>30</v>
      </c>
      <c r="H39" s="307">
        <f>(F39*64.5)/G39</f>
        <v>62.350000000000009</v>
      </c>
      <c r="I39" s="308">
        <v>80000</v>
      </c>
      <c r="J39" s="308">
        <f>H39*I39</f>
        <v>4988000.0000000009</v>
      </c>
      <c r="K39" s="309" t="s">
        <v>710</v>
      </c>
      <c r="L39" s="371" t="s">
        <v>748</v>
      </c>
    </row>
    <row r="40" spans="1:12" s="310" customFormat="1" ht="18.75" customHeight="1" x14ac:dyDescent="0.25">
      <c r="A40" s="161">
        <v>33</v>
      </c>
      <c r="B40" s="264" t="s">
        <v>468</v>
      </c>
      <c r="C40" s="266" t="s">
        <v>50</v>
      </c>
      <c r="D40" s="354" t="s">
        <v>672</v>
      </c>
      <c r="E40" s="352" t="s">
        <v>476</v>
      </c>
      <c r="F40" s="359">
        <v>1</v>
      </c>
      <c r="G40" s="360">
        <v>30</v>
      </c>
      <c r="H40" s="307">
        <f>(F40*64.5)/G40</f>
        <v>2.15</v>
      </c>
      <c r="I40" s="308">
        <v>80000</v>
      </c>
      <c r="J40" s="308">
        <f>H40*I40</f>
        <v>172000</v>
      </c>
      <c r="K40" s="309" t="s">
        <v>712</v>
      </c>
      <c r="L40" s="371" t="s">
        <v>747</v>
      </c>
    </row>
    <row r="41" spans="1:12" s="310" customFormat="1" ht="18.75" customHeight="1" x14ac:dyDescent="0.25">
      <c r="A41" s="161">
        <v>34</v>
      </c>
      <c r="B41" s="381" t="s">
        <v>167</v>
      </c>
      <c r="C41" s="278" t="s">
        <v>50</v>
      </c>
      <c r="D41" s="354" t="s">
        <v>672</v>
      </c>
      <c r="E41" s="357" t="s">
        <v>598</v>
      </c>
      <c r="F41" s="359">
        <v>30</v>
      </c>
      <c r="G41" s="360">
        <v>30</v>
      </c>
      <c r="H41" s="307">
        <f t="shared" si="0"/>
        <v>64.5</v>
      </c>
      <c r="I41" s="308">
        <v>80000</v>
      </c>
      <c r="J41" s="308">
        <f t="shared" si="1"/>
        <v>5160000</v>
      </c>
      <c r="K41" s="309" t="s">
        <v>712</v>
      </c>
      <c r="L41" s="365"/>
    </row>
    <row r="42" spans="1:12" s="310" customFormat="1" ht="24" x14ac:dyDescent="0.25">
      <c r="A42" s="161">
        <v>35</v>
      </c>
      <c r="B42" s="267" t="s">
        <v>468</v>
      </c>
      <c r="C42" s="262" t="s">
        <v>50</v>
      </c>
      <c r="D42" s="354" t="s">
        <v>672</v>
      </c>
      <c r="E42" s="311" t="s">
        <v>30</v>
      </c>
      <c r="F42" s="359">
        <v>12</v>
      </c>
      <c r="G42" s="360">
        <v>30</v>
      </c>
      <c r="H42" s="307">
        <f t="shared" si="0"/>
        <v>25.8</v>
      </c>
      <c r="I42" s="378">
        <v>80000</v>
      </c>
      <c r="J42" s="308">
        <f t="shared" si="1"/>
        <v>2064000</v>
      </c>
      <c r="K42" s="309" t="s">
        <v>712</v>
      </c>
      <c r="L42" s="365" t="s">
        <v>749</v>
      </c>
    </row>
    <row r="43" spans="1:12" s="310" customFormat="1" ht="18.75" customHeight="1" x14ac:dyDescent="0.25">
      <c r="A43" s="161">
        <v>36</v>
      </c>
      <c r="B43" s="267" t="s">
        <v>167</v>
      </c>
      <c r="C43" s="262" t="s">
        <v>649</v>
      </c>
      <c r="D43" s="354" t="s">
        <v>672</v>
      </c>
      <c r="E43" s="311" t="s">
        <v>648</v>
      </c>
      <c r="F43" s="359">
        <v>1.0000000000000027</v>
      </c>
      <c r="G43" s="360">
        <v>30</v>
      </c>
      <c r="H43" s="307">
        <f t="shared" si="0"/>
        <v>2.1500000000000057</v>
      </c>
      <c r="I43" s="308">
        <v>80000</v>
      </c>
      <c r="J43" s="308">
        <f t="shared" si="1"/>
        <v>172000.00000000047</v>
      </c>
      <c r="K43" s="309" t="s">
        <v>712</v>
      </c>
      <c r="L43" s="371" t="s">
        <v>750</v>
      </c>
    </row>
    <row r="44" spans="1:12" s="310" customFormat="1" ht="18.75" customHeight="1" x14ac:dyDescent="0.25">
      <c r="A44" s="161">
        <v>37</v>
      </c>
      <c r="B44" s="274" t="s">
        <v>618</v>
      </c>
      <c r="C44" s="278" t="s">
        <v>619</v>
      </c>
      <c r="D44" s="354" t="s">
        <v>672</v>
      </c>
      <c r="E44" s="353" t="s">
        <v>620</v>
      </c>
      <c r="F44" s="359">
        <v>30</v>
      </c>
      <c r="G44" s="360">
        <v>30</v>
      </c>
      <c r="H44" s="307">
        <f>(F44*64.5)/G44</f>
        <v>64.5</v>
      </c>
      <c r="I44" s="308">
        <v>80000</v>
      </c>
      <c r="J44" s="308">
        <f>H44*I44</f>
        <v>5160000</v>
      </c>
      <c r="K44" s="387" t="s">
        <v>764</v>
      </c>
      <c r="L44" s="365"/>
    </row>
    <row r="45" spans="1:12" s="310" customFormat="1" ht="18.75" customHeight="1" x14ac:dyDescent="0.25">
      <c r="A45" s="161">
        <v>38</v>
      </c>
      <c r="B45" s="267" t="s">
        <v>334</v>
      </c>
      <c r="C45" s="262" t="s">
        <v>88</v>
      </c>
      <c r="D45" s="354" t="s">
        <v>672</v>
      </c>
      <c r="E45" s="311" t="s">
        <v>312</v>
      </c>
      <c r="F45" s="359">
        <v>30</v>
      </c>
      <c r="G45" s="360">
        <v>30</v>
      </c>
      <c r="H45" s="307">
        <f t="shared" si="0"/>
        <v>64.5</v>
      </c>
      <c r="I45" s="308">
        <v>80000</v>
      </c>
      <c r="J45" s="308">
        <f t="shared" si="1"/>
        <v>5160000</v>
      </c>
      <c r="K45" s="309" t="s">
        <v>713</v>
      </c>
      <c r="L45" s="365"/>
    </row>
    <row r="46" spans="1:12" s="310" customFormat="1" ht="18.75" customHeight="1" x14ac:dyDescent="0.25">
      <c r="A46" s="161">
        <v>39</v>
      </c>
      <c r="B46" s="267" t="s">
        <v>355</v>
      </c>
      <c r="C46" s="262" t="s">
        <v>88</v>
      </c>
      <c r="D46" s="354" t="s">
        <v>672</v>
      </c>
      <c r="E46" s="311" t="s">
        <v>234</v>
      </c>
      <c r="F46" s="359">
        <v>10</v>
      </c>
      <c r="G46" s="360">
        <v>30</v>
      </c>
      <c r="H46" s="307">
        <f t="shared" si="0"/>
        <v>21.5</v>
      </c>
      <c r="I46" s="308">
        <v>80000</v>
      </c>
      <c r="J46" s="308">
        <f t="shared" si="1"/>
        <v>1720000</v>
      </c>
      <c r="K46" s="309" t="s">
        <v>713</v>
      </c>
      <c r="L46" s="371" t="s">
        <v>751</v>
      </c>
    </row>
    <row r="47" spans="1:12" s="310" customFormat="1" ht="18.75" customHeight="1" x14ac:dyDescent="0.25">
      <c r="A47" s="161">
        <v>40</v>
      </c>
      <c r="B47" s="267" t="s">
        <v>330</v>
      </c>
      <c r="C47" s="262" t="s">
        <v>69</v>
      </c>
      <c r="D47" s="354" t="s">
        <v>679</v>
      </c>
      <c r="E47" s="311" t="s">
        <v>234</v>
      </c>
      <c r="F47" s="359">
        <v>15</v>
      </c>
      <c r="G47" s="360">
        <v>30</v>
      </c>
      <c r="H47" s="307">
        <f t="shared" ref="H47:H52" si="2">(F47*64.5)/G47</f>
        <v>32.25</v>
      </c>
      <c r="I47" s="308">
        <v>80000</v>
      </c>
      <c r="J47" s="308">
        <f t="shared" ref="J47:J52" si="3">H47*I47</f>
        <v>2580000</v>
      </c>
      <c r="K47" s="309" t="s">
        <v>714</v>
      </c>
      <c r="L47" s="365" t="s">
        <v>755</v>
      </c>
    </row>
    <row r="48" spans="1:12" s="310" customFormat="1" ht="18.75" customHeight="1" x14ac:dyDescent="0.25">
      <c r="A48" s="161">
        <v>41</v>
      </c>
      <c r="B48" s="259" t="s">
        <v>563</v>
      </c>
      <c r="C48" s="260" t="s">
        <v>73</v>
      </c>
      <c r="D48" s="354" t="s">
        <v>679</v>
      </c>
      <c r="E48" s="352" t="s">
        <v>564</v>
      </c>
      <c r="F48" s="359">
        <v>30</v>
      </c>
      <c r="G48" s="360">
        <v>30</v>
      </c>
      <c r="H48" s="307">
        <f t="shared" si="2"/>
        <v>64.5</v>
      </c>
      <c r="I48" s="308">
        <v>80000</v>
      </c>
      <c r="J48" s="308">
        <f t="shared" si="3"/>
        <v>5160000</v>
      </c>
      <c r="K48" s="309" t="s">
        <v>721</v>
      </c>
      <c r="L48" s="365"/>
    </row>
    <row r="49" spans="1:13" s="310" customFormat="1" ht="18.75" customHeight="1" x14ac:dyDescent="0.25">
      <c r="A49" s="161">
        <v>42</v>
      </c>
      <c r="B49" s="274" t="s">
        <v>563</v>
      </c>
      <c r="C49" s="275" t="s">
        <v>73</v>
      </c>
      <c r="D49" s="354" t="s">
        <v>679</v>
      </c>
      <c r="E49" s="379" t="s">
        <v>580</v>
      </c>
      <c r="F49" s="359">
        <v>2</v>
      </c>
      <c r="G49" s="360">
        <v>30</v>
      </c>
      <c r="H49" s="307">
        <f t="shared" si="2"/>
        <v>4.3</v>
      </c>
      <c r="I49" s="308">
        <v>80000</v>
      </c>
      <c r="J49" s="308">
        <f t="shared" si="3"/>
        <v>344000</v>
      </c>
      <c r="K49" s="309" t="s">
        <v>721</v>
      </c>
      <c r="L49" s="371" t="s">
        <v>753</v>
      </c>
    </row>
    <row r="50" spans="1:13" s="310" customFormat="1" ht="18.75" customHeight="1" x14ac:dyDescent="0.25">
      <c r="A50" s="161">
        <v>43</v>
      </c>
      <c r="B50" s="259" t="s">
        <v>114</v>
      </c>
      <c r="C50" s="260" t="s">
        <v>582</v>
      </c>
      <c r="D50" s="351" t="s">
        <v>678</v>
      </c>
      <c r="E50" s="352" t="s">
        <v>580</v>
      </c>
      <c r="F50" s="359">
        <v>27</v>
      </c>
      <c r="G50" s="360">
        <v>30</v>
      </c>
      <c r="H50" s="307">
        <f t="shared" si="2"/>
        <v>58.05</v>
      </c>
      <c r="I50" s="308">
        <v>80000</v>
      </c>
      <c r="J50" s="308">
        <f t="shared" si="3"/>
        <v>4644000</v>
      </c>
      <c r="K50" s="309" t="s">
        <v>716</v>
      </c>
      <c r="L50" s="365" t="s">
        <v>752</v>
      </c>
    </row>
    <row r="51" spans="1:13" s="310" customFormat="1" ht="18.75" customHeight="1" x14ac:dyDescent="0.25">
      <c r="A51" s="161">
        <v>44</v>
      </c>
      <c r="B51" s="274" t="s">
        <v>192</v>
      </c>
      <c r="C51" s="275" t="s">
        <v>60</v>
      </c>
      <c r="D51" s="351" t="s">
        <v>678</v>
      </c>
      <c r="E51" s="379" t="s">
        <v>580</v>
      </c>
      <c r="F51" s="359">
        <v>1</v>
      </c>
      <c r="G51" s="360">
        <v>30</v>
      </c>
      <c r="H51" s="307">
        <f t="shared" si="2"/>
        <v>2.15</v>
      </c>
      <c r="I51" s="308">
        <v>80000</v>
      </c>
      <c r="J51" s="308">
        <f t="shared" si="3"/>
        <v>172000</v>
      </c>
      <c r="K51" s="309" t="s">
        <v>717</v>
      </c>
      <c r="L51" s="366" t="s">
        <v>754</v>
      </c>
    </row>
    <row r="52" spans="1:13" s="310" customFormat="1" ht="18.75" customHeight="1" x14ac:dyDescent="0.25">
      <c r="A52" s="161">
        <v>45</v>
      </c>
      <c r="B52" s="259" t="s">
        <v>192</v>
      </c>
      <c r="C52" s="260" t="s">
        <v>60</v>
      </c>
      <c r="D52" s="351" t="s">
        <v>678</v>
      </c>
      <c r="E52" s="352" t="s">
        <v>579</v>
      </c>
      <c r="F52" s="359">
        <v>30</v>
      </c>
      <c r="G52" s="360">
        <v>30</v>
      </c>
      <c r="H52" s="307">
        <f t="shared" si="2"/>
        <v>64.5</v>
      </c>
      <c r="I52" s="308">
        <v>80000</v>
      </c>
      <c r="J52" s="308">
        <f t="shared" si="3"/>
        <v>5160000</v>
      </c>
      <c r="K52" s="309" t="s">
        <v>717</v>
      </c>
      <c r="L52" s="365"/>
    </row>
    <row r="53" spans="1:13" s="310" customFormat="1" ht="18.75" customHeight="1" x14ac:dyDescent="0.25">
      <c r="A53" s="161">
        <v>46</v>
      </c>
      <c r="B53" s="296" t="s">
        <v>163</v>
      </c>
      <c r="C53" s="260" t="s">
        <v>6</v>
      </c>
      <c r="D53" s="351" t="s">
        <v>678</v>
      </c>
      <c r="E53" s="352" t="s">
        <v>574</v>
      </c>
      <c r="F53" s="359">
        <v>30</v>
      </c>
      <c r="G53" s="360">
        <v>30</v>
      </c>
      <c r="H53" s="307">
        <f t="shared" si="0"/>
        <v>64.5</v>
      </c>
      <c r="I53" s="308">
        <v>80000</v>
      </c>
      <c r="J53" s="308">
        <f t="shared" si="1"/>
        <v>5160000</v>
      </c>
      <c r="K53" s="309" t="s">
        <v>715</v>
      </c>
      <c r="L53" s="365"/>
    </row>
    <row r="54" spans="1:13" s="310" customFormat="1" ht="18.75" customHeight="1" x14ac:dyDescent="0.25">
      <c r="A54" s="161">
        <v>47</v>
      </c>
      <c r="B54" s="259" t="s">
        <v>584</v>
      </c>
      <c r="C54" s="260" t="s">
        <v>585</v>
      </c>
      <c r="D54" s="351" t="s">
        <v>678</v>
      </c>
      <c r="E54" s="352" t="s">
        <v>586</v>
      </c>
      <c r="F54" s="359">
        <v>30</v>
      </c>
      <c r="G54" s="360">
        <v>30</v>
      </c>
      <c r="H54" s="307">
        <f t="shared" si="0"/>
        <v>64.5</v>
      </c>
      <c r="I54" s="308">
        <v>80000</v>
      </c>
      <c r="J54" s="308">
        <f t="shared" si="1"/>
        <v>5160000</v>
      </c>
      <c r="K54" s="309" t="s">
        <v>718</v>
      </c>
      <c r="L54" s="365"/>
    </row>
    <row r="55" spans="1:13" s="310" customFormat="1" ht="18.75" customHeight="1" x14ac:dyDescent="0.25">
      <c r="A55" s="161">
        <v>48</v>
      </c>
      <c r="B55" s="267" t="s">
        <v>358</v>
      </c>
      <c r="C55" s="262" t="s">
        <v>24</v>
      </c>
      <c r="D55" s="351" t="s">
        <v>678</v>
      </c>
      <c r="E55" s="311" t="s">
        <v>191</v>
      </c>
      <c r="F55" s="359">
        <v>30</v>
      </c>
      <c r="G55" s="360">
        <v>30</v>
      </c>
      <c r="H55" s="307">
        <f t="shared" si="0"/>
        <v>64.5</v>
      </c>
      <c r="I55" s="308">
        <v>80000</v>
      </c>
      <c r="J55" s="308">
        <f t="shared" si="1"/>
        <v>5160000</v>
      </c>
      <c r="K55" s="309" t="s">
        <v>719</v>
      </c>
      <c r="L55" s="365"/>
    </row>
    <row r="56" spans="1:13" s="310" customFormat="1" ht="18.75" customHeight="1" x14ac:dyDescent="0.25">
      <c r="A56" s="161">
        <v>49</v>
      </c>
      <c r="B56" s="274" t="s">
        <v>627</v>
      </c>
      <c r="C56" s="297" t="s">
        <v>628</v>
      </c>
      <c r="D56" s="351" t="s">
        <v>678</v>
      </c>
      <c r="E56" s="353" t="s">
        <v>629</v>
      </c>
      <c r="F56" s="359">
        <v>30</v>
      </c>
      <c r="G56" s="360">
        <v>30</v>
      </c>
      <c r="H56" s="307">
        <f t="shared" si="0"/>
        <v>64.5</v>
      </c>
      <c r="I56" s="308">
        <v>80000</v>
      </c>
      <c r="J56" s="308">
        <f t="shared" si="1"/>
        <v>5160000</v>
      </c>
      <c r="K56" s="386">
        <v>1603205341591</v>
      </c>
      <c r="L56" s="365"/>
    </row>
    <row r="57" spans="1:13" s="310" customFormat="1" ht="18.75" customHeight="1" x14ac:dyDescent="0.25">
      <c r="A57" s="161">
        <v>50</v>
      </c>
      <c r="B57" s="264" t="s">
        <v>466</v>
      </c>
      <c r="C57" s="266" t="s">
        <v>45</v>
      </c>
      <c r="D57" s="351" t="s">
        <v>678</v>
      </c>
      <c r="E57" s="352" t="s">
        <v>467</v>
      </c>
      <c r="F57" s="359">
        <v>30</v>
      </c>
      <c r="G57" s="360">
        <v>30</v>
      </c>
      <c r="H57" s="307">
        <f t="shared" si="0"/>
        <v>64.5</v>
      </c>
      <c r="I57" s="308">
        <v>80000</v>
      </c>
      <c r="J57" s="308">
        <f t="shared" si="1"/>
        <v>5160000</v>
      </c>
      <c r="K57" s="309" t="s">
        <v>720</v>
      </c>
      <c r="L57" s="365"/>
    </row>
    <row r="58" spans="1:13" s="310" customFormat="1" ht="18.75" customHeight="1" x14ac:dyDescent="0.25">
      <c r="A58" s="161">
        <v>51</v>
      </c>
      <c r="B58" s="264" t="s">
        <v>466</v>
      </c>
      <c r="C58" s="266" t="s">
        <v>45</v>
      </c>
      <c r="D58" s="351" t="s">
        <v>678</v>
      </c>
      <c r="E58" s="352" t="s">
        <v>10</v>
      </c>
      <c r="F58" s="359">
        <v>30</v>
      </c>
      <c r="G58" s="360">
        <v>30</v>
      </c>
      <c r="H58" s="307">
        <f t="shared" si="0"/>
        <v>64.5</v>
      </c>
      <c r="I58" s="308">
        <v>80000</v>
      </c>
      <c r="J58" s="308">
        <f t="shared" si="1"/>
        <v>5160000</v>
      </c>
      <c r="K58" s="309" t="s">
        <v>720</v>
      </c>
      <c r="L58" s="368"/>
    </row>
    <row r="59" spans="1:13" s="310" customFormat="1" ht="24.75" customHeight="1" x14ac:dyDescent="0.25">
      <c r="A59" s="161">
        <v>52</v>
      </c>
      <c r="B59" s="267" t="s">
        <v>241</v>
      </c>
      <c r="C59" s="262" t="s">
        <v>93</v>
      </c>
      <c r="D59" s="354" t="s">
        <v>348</v>
      </c>
      <c r="E59" s="311" t="s">
        <v>242</v>
      </c>
      <c r="F59" s="359">
        <v>29.000000000000004</v>
      </c>
      <c r="G59" s="360">
        <v>30</v>
      </c>
      <c r="H59" s="307">
        <f t="shared" si="0"/>
        <v>62.350000000000009</v>
      </c>
      <c r="I59" s="308">
        <v>80000</v>
      </c>
      <c r="J59" s="308">
        <f t="shared" si="1"/>
        <v>4988000.0000000009</v>
      </c>
      <c r="K59" s="309" t="s">
        <v>722</v>
      </c>
      <c r="L59" s="366" t="s">
        <v>760</v>
      </c>
    </row>
    <row r="60" spans="1:13" s="310" customFormat="1" ht="18.75" customHeight="1" x14ac:dyDescent="0.25">
      <c r="A60" s="161">
        <v>53</v>
      </c>
      <c r="B60" s="382" t="s">
        <v>570</v>
      </c>
      <c r="C60" s="287" t="s">
        <v>571</v>
      </c>
      <c r="D60" s="351" t="s">
        <v>348</v>
      </c>
      <c r="E60" s="352" t="s">
        <v>573</v>
      </c>
      <c r="F60" s="359">
        <v>30</v>
      </c>
      <c r="G60" s="360">
        <v>30</v>
      </c>
      <c r="H60" s="307">
        <f t="shared" si="0"/>
        <v>64.5</v>
      </c>
      <c r="I60" s="308">
        <v>80000</v>
      </c>
      <c r="J60" s="308">
        <f t="shared" si="1"/>
        <v>5160000</v>
      </c>
      <c r="K60" s="309" t="s">
        <v>723</v>
      </c>
      <c r="L60" s="365"/>
    </row>
    <row r="61" spans="1:13" s="310" customFormat="1" ht="24" x14ac:dyDescent="0.25">
      <c r="A61" s="161">
        <v>54</v>
      </c>
      <c r="B61" s="296" t="s">
        <v>413</v>
      </c>
      <c r="C61" s="260" t="s">
        <v>48</v>
      </c>
      <c r="D61" s="351" t="s">
        <v>348</v>
      </c>
      <c r="E61" s="352" t="s">
        <v>96</v>
      </c>
      <c r="F61" s="359">
        <v>29.000000000000004</v>
      </c>
      <c r="G61" s="360">
        <v>30</v>
      </c>
      <c r="H61" s="307">
        <f t="shared" si="0"/>
        <v>62.350000000000009</v>
      </c>
      <c r="I61" s="308">
        <v>80000</v>
      </c>
      <c r="J61" s="308">
        <f t="shared" si="1"/>
        <v>4988000.0000000009</v>
      </c>
      <c r="K61" s="388">
        <v>1603205185623</v>
      </c>
      <c r="L61" s="366" t="s">
        <v>756</v>
      </c>
      <c r="M61" s="375"/>
    </row>
    <row r="62" spans="1:13" s="310" customFormat="1" ht="18.75" customHeight="1" x14ac:dyDescent="0.25">
      <c r="A62" s="161">
        <v>55</v>
      </c>
      <c r="B62" s="254" t="s">
        <v>407</v>
      </c>
      <c r="C62" s="297" t="s">
        <v>21</v>
      </c>
      <c r="D62" s="351" t="s">
        <v>348</v>
      </c>
      <c r="E62" s="353" t="s">
        <v>607</v>
      </c>
      <c r="F62" s="359">
        <v>30</v>
      </c>
      <c r="G62" s="360">
        <v>30</v>
      </c>
      <c r="H62" s="307">
        <f t="shared" si="0"/>
        <v>64.5</v>
      </c>
      <c r="I62" s="308">
        <v>80000</v>
      </c>
      <c r="J62" s="308">
        <f t="shared" si="1"/>
        <v>5160000</v>
      </c>
      <c r="K62" s="385" t="s">
        <v>765</v>
      </c>
      <c r="L62" s="365"/>
    </row>
    <row r="63" spans="1:13" s="315" customFormat="1" ht="24.75" customHeight="1" x14ac:dyDescent="0.25">
      <c r="A63" s="443" t="s">
        <v>724</v>
      </c>
      <c r="B63" s="443"/>
      <c r="C63" s="443"/>
      <c r="D63" s="443"/>
      <c r="E63" s="443"/>
      <c r="F63" s="362">
        <f>SUM(F8:F62)</f>
        <v>1232</v>
      </c>
      <c r="G63" s="361"/>
      <c r="H63" s="312">
        <f>SUM(H8:H62)</f>
        <v>2648.8</v>
      </c>
      <c r="I63" s="313"/>
      <c r="J63" s="313">
        <f>SUM(J8:J62)</f>
        <v>211904000</v>
      </c>
      <c r="K63" s="314"/>
      <c r="L63" s="369"/>
    </row>
    <row r="64" spans="1:13" s="1" customFormat="1" ht="25.5" customHeight="1" x14ac:dyDescent="0.25">
      <c r="A64" s="444" t="s">
        <v>732</v>
      </c>
      <c r="B64" s="445"/>
      <c r="C64" s="445"/>
      <c r="D64" s="445"/>
      <c r="E64" s="445"/>
      <c r="F64" s="445"/>
      <c r="G64" s="445"/>
      <c r="H64" s="445"/>
      <c r="I64" s="445"/>
      <c r="J64" s="445"/>
      <c r="K64" s="446"/>
      <c r="L64" s="367"/>
    </row>
    <row r="65" spans="1:12" ht="22.5" customHeight="1" x14ac:dyDescent="0.3">
      <c r="A65" s="316"/>
      <c r="B65" s="317" t="s">
        <v>733</v>
      </c>
      <c r="C65" s="318"/>
      <c r="D65" s="319"/>
      <c r="E65" s="319"/>
      <c r="G65" s="319"/>
      <c r="H65" s="319"/>
      <c r="I65" s="321" t="s">
        <v>725</v>
      </c>
      <c r="J65" s="322"/>
      <c r="K65" s="323"/>
    </row>
    <row r="66" spans="1:12" s="331" customFormat="1" ht="18.75" x14ac:dyDescent="0.3">
      <c r="A66" s="325"/>
      <c r="B66" s="326"/>
      <c r="C66" s="327"/>
      <c r="D66" s="328"/>
      <c r="E66" s="329"/>
      <c r="F66" s="330"/>
      <c r="G66" s="330"/>
      <c r="H66" s="330"/>
      <c r="I66" s="433" t="s">
        <v>766</v>
      </c>
      <c r="J66" s="433"/>
      <c r="K66" s="433"/>
      <c r="L66" s="433"/>
    </row>
    <row r="67" spans="1:12" s="332" customFormat="1" ht="16.5" x14ac:dyDescent="0.25">
      <c r="A67" s="400" t="s">
        <v>726</v>
      </c>
      <c r="B67" s="400"/>
      <c r="C67" s="400"/>
      <c r="D67" s="249"/>
      <c r="E67" s="400" t="s">
        <v>727</v>
      </c>
      <c r="F67" s="400"/>
      <c r="G67" s="400"/>
      <c r="H67" s="400"/>
      <c r="I67" s="400" t="s">
        <v>728</v>
      </c>
      <c r="J67" s="400"/>
      <c r="K67" s="400"/>
      <c r="L67" s="400"/>
    </row>
    <row r="68" spans="1:12" s="333" customFormat="1" ht="16.5" x14ac:dyDescent="0.25">
      <c r="A68" s="249"/>
      <c r="B68" s="248"/>
      <c r="C68" s="248"/>
      <c r="D68" s="249"/>
      <c r="E68" s="249"/>
      <c r="F68" s="249"/>
      <c r="G68" s="249"/>
      <c r="H68" s="249"/>
      <c r="I68" s="300"/>
      <c r="J68" s="300"/>
      <c r="K68" s="234"/>
      <c r="L68" s="363"/>
    </row>
    <row r="69" spans="1:12" s="333" customFormat="1" ht="16.5" x14ac:dyDescent="0.25">
      <c r="A69" s="249"/>
      <c r="B69" s="248"/>
      <c r="C69" s="248"/>
      <c r="D69" s="249"/>
      <c r="E69" s="249"/>
      <c r="F69" s="249"/>
      <c r="G69" s="249"/>
      <c r="H69" s="249"/>
      <c r="I69" s="300"/>
      <c r="J69" s="300"/>
      <c r="K69" s="249"/>
      <c r="L69" s="363"/>
    </row>
    <row r="70" spans="1:12" s="333" customFormat="1" ht="16.5" x14ac:dyDescent="0.25">
      <c r="A70" s="249"/>
      <c r="B70" s="248"/>
      <c r="C70" s="248"/>
      <c r="D70" s="249"/>
      <c r="E70" s="249"/>
      <c r="F70" s="249"/>
      <c r="G70" s="249"/>
      <c r="H70" s="249"/>
      <c r="I70" s="300"/>
      <c r="J70" s="300"/>
      <c r="K70" s="249"/>
      <c r="L70" s="363"/>
    </row>
    <row r="71" spans="1:12" s="333" customFormat="1" ht="16.5" x14ac:dyDescent="0.25">
      <c r="A71" s="249"/>
      <c r="B71" s="248"/>
      <c r="C71" s="248"/>
      <c r="D71" s="249"/>
      <c r="E71" s="249"/>
      <c r="F71" s="249"/>
      <c r="G71" s="249"/>
      <c r="H71" s="249"/>
      <c r="I71" s="300"/>
      <c r="J71" s="300"/>
      <c r="K71" s="249"/>
      <c r="L71" s="363"/>
    </row>
    <row r="72" spans="1:12" s="334" customFormat="1" ht="17.25" x14ac:dyDescent="0.3">
      <c r="A72" s="400"/>
      <c r="B72" s="400"/>
      <c r="C72" s="400"/>
      <c r="D72" s="249"/>
      <c r="E72" s="400" t="s">
        <v>729</v>
      </c>
      <c r="F72" s="400"/>
      <c r="G72" s="400"/>
      <c r="H72" s="400"/>
      <c r="I72" s="400" t="s">
        <v>730</v>
      </c>
      <c r="J72" s="400"/>
      <c r="K72" s="400"/>
      <c r="L72" s="400"/>
    </row>
  </sheetData>
  <autoFilter ref="A6:WVT6">
    <filterColumn colId="1" showButton="0"/>
  </autoFilter>
  <mergeCells count="19">
    <mergeCell ref="A67:C67"/>
    <mergeCell ref="E67:H67"/>
    <mergeCell ref="I67:L67"/>
    <mergeCell ref="A72:C72"/>
    <mergeCell ref="E72:H72"/>
    <mergeCell ref="I72:L72"/>
    <mergeCell ref="I66:L66"/>
    <mergeCell ref="E13:E14"/>
    <mergeCell ref="A1:E1"/>
    <mergeCell ref="I1:L1"/>
    <mergeCell ref="A2:E2"/>
    <mergeCell ref="I2:L2"/>
    <mergeCell ref="A3:E3"/>
    <mergeCell ref="A4:E4"/>
    <mergeCell ref="A5:L5"/>
    <mergeCell ref="B6:C6"/>
    <mergeCell ref="B7:C7"/>
    <mergeCell ref="A63:E63"/>
    <mergeCell ref="A64:K64"/>
  </mergeCells>
  <conditionalFormatting sqref="F8:F62">
    <cfRule type="cellIs" dxfId="7" priority="4" operator="lessThan">
      <formula>30</formula>
    </cfRule>
  </conditionalFormatting>
  <conditionalFormatting sqref="H8:H62">
    <cfRule type="cellIs" dxfId="6" priority="3" operator="lessThan">
      <formula>64.5</formula>
    </cfRule>
    <cfRule type="cellIs" dxfId="5" priority="2" operator="lessThan">
      <formula>64.5</formula>
    </cfRule>
    <cfRule type="cellIs" dxfId="4" priority="1" operator="lessThan">
      <formula>64.5</formula>
    </cfRule>
  </conditionalFormatting>
  <pageMargins left="0.31496062992125984" right="0.31496062992125984" top="0.35433070866141736" bottom="0.47244094488188981" header="0.31496062992125984" footer="0.19685039370078741"/>
  <pageSetup paperSize="9" orientation="landscape" r:id="rId1"/>
  <headerFooter>
    <oddFooter>Page &amp;P of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tabSelected="1" view="pageBreakPreview" zoomScale="115" zoomScaleNormal="100" zoomScaleSheetLayoutView="115" workbookViewId="0">
      <selection activeCell="A8" sqref="A8:XFD8"/>
    </sheetView>
  </sheetViews>
  <sheetFormatPr defaultRowHeight="19.5" x14ac:dyDescent="0.3"/>
  <cols>
    <col min="1" max="1" width="5" style="335" customWidth="1"/>
    <col min="2" max="2" width="18.5703125" style="336" customWidth="1"/>
    <col min="3" max="3" width="8.85546875" style="337" customWidth="1"/>
    <col min="4" max="4" width="12.85546875" style="338" customWidth="1"/>
    <col min="5" max="5" width="10.7109375" style="339" customWidth="1"/>
    <col min="6" max="6" width="7.5703125" style="320" customWidth="1"/>
    <col min="7" max="7" width="8.140625" style="320" customWidth="1"/>
    <col min="8" max="8" width="9.7109375" style="320" customWidth="1"/>
    <col min="9" max="9" width="8.85546875" style="340" customWidth="1"/>
    <col min="10" max="10" width="13.42578125" style="340" customWidth="1"/>
    <col min="11" max="11" width="18" style="320" customWidth="1"/>
    <col min="12" max="12" width="18.85546875" style="370" customWidth="1"/>
    <col min="13" max="256" width="9.140625" style="324"/>
    <col min="257" max="257" width="5" style="324" customWidth="1"/>
    <col min="258" max="258" width="21.140625" style="324" customWidth="1"/>
    <col min="259" max="259" width="9.42578125" style="324" bestFit="1" customWidth="1"/>
    <col min="260" max="260" width="12.85546875" style="324" customWidth="1"/>
    <col min="261" max="261" width="19.28515625" style="324" customWidth="1"/>
    <col min="262" max="262" width="8.7109375" style="324" customWidth="1"/>
    <col min="263" max="263" width="8.140625" style="324" bestFit="1" customWidth="1"/>
    <col min="264" max="264" width="14.7109375" style="324" customWidth="1"/>
    <col min="265" max="265" width="8.85546875" style="324" customWidth="1"/>
    <col min="266" max="266" width="14" style="324" customWidth="1"/>
    <col min="267" max="267" width="17.5703125" style="324" customWidth="1"/>
    <col min="268" max="268" width="19.85546875" style="324" customWidth="1"/>
    <col min="269" max="512" width="9.140625" style="324"/>
    <col min="513" max="513" width="5" style="324" customWidth="1"/>
    <col min="514" max="514" width="21.140625" style="324" customWidth="1"/>
    <col min="515" max="515" width="9.42578125" style="324" bestFit="1" customWidth="1"/>
    <col min="516" max="516" width="12.85546875" style="324" customWidth="1"/>
    <col min="517" max="517" width="19.28515625" style="324" customWidth="1"/>
    <col min="518" max="518" width="8.7109375" style="324" customWidth="1"/>
    <col min="519" max="519" width="8.140625" style="324" bestFit="1" customWidth="1"/>
    <col min="520" max="520" width="14.7109375" style="324" customWidth="1"/>
    <col min="521" max="521" width="8.85546875" style="324" customWidth="1"/>
    <col min="522" max="522" width="14" style="324" customWidth="1"/>
    <col min="523" max="523" width="17.5703125" style="324" customWidth="1"/>
    <col min="524" max="524" width="19.85546875" style="324" customWidth="1"/>
    <col min="525" max="768" width="9.140625" style="324"/>
    <col min="769" max="769" width="5" style="324" customWidth="1"/>
    <col min="770" max="770" width="21.140625" style="324" customWidth="1"/>
    <col min="771" max="771" width="9.42578125" style="324" bestFit="1" customWidth="1"/>
    <col min="772" max="772" width="12.85546875" style="324" customWidth="1"/>
    <col min="773" max="773" width="19.28515625" style="324" customWidth="1"/>
    <col min="774" max="774" width="8.7109375" style="324" customWidth="1"/>
    <col min="775" max="775" width="8.140625" style="324" bestFit="1" customWidth="1"/>
    <col min="776" max="776" width="14.7109375" style="324" customWidth="1"/>
    <col min="777" max="777" width="8.85546875" style="324" customWidth="1"/>
    <col min="778" max="778" width="14" style="324" customWidth="1"/>
    <col min="779" max="779" width="17.5703125" style="324" customWidth="1"/>
    <col min="780" max="780" width="19.85546875" style="324" customWidth="1"/>
    <col min="781" max="1024" width="9.140625" style="324"/>
    <col min="1025" max="1025" width="5" style="324" customWidth="1"/>
    <col min="1026" max="1026" width="21.140625" style="324" customWidth="1"/>
    <col min="1027" max="1027" width="9.42578125" style="324" bestFit="1" customWidth="1"/>
    <col min="1028" max="1028" width="12.85546875" style="324" customWidth="1"/>
    <col min="1029" max="1029" width="19.28515625" style="324" customWidth="1"/>
    <col min="1030" max="1030" width="8.7109375" style="324" customWidth="1"/>
    <col min="1031" max="1031" width="8.140625" style="324" bestFit="1" customWidth="1"/>
    <col min="1032" max="1032" width="14.7109375" style="324" customWidth="1"/>
    <col min="1033" max="1033" width="8.85546875" style="324" customWidth="1"/>
    <col min="1034" max="1034" width="14" style="324" customWidth="1"/>
    <col min="1035" max="1035" width="17.5703125" style="324" customWidth="1"/>
    <col min="1036" max="1036" width="19.85546875" style="324" customWidth="1"/>
    <col min="1037" max="1280" width="9.140625" style="324"/>
    <col min="1281" max="1281" width="5" style="324" customWidth="1"/>
    <col min="1282" max="1282" width="21.140625" style="324" customWidth="1"/>
    <col min="1283" max="1283" width="9.42578125" style="324" bestFit="1" customWidth="1"/>
    <col min="1284" max="1284" width="12.85546875" style="324" customWidth="1"/>
    <col min="1285" max="1285" width="19.28515625" style="324" customWidth="1"/>
    <col min="1286" max="1286" width="8.7109375" style="324" customWidth="1"/>
    <col min="1287" max="1287" width="8.140625" style="324" bestFit="1" customWidth="1"/>
    <col min="1288" max="1288" width="14.7109375" style="324" customWidth="1"/>
    <col min="1289" max="1289" width="8.85546875" style="324" customWidth="1"/>
    <col min="1290" max="1290" width="14" style="324" customWidth="1"/>
    <col min="1291" max="1291" width="17.5703125" style="324" customWidth="1"/>
    <col min="1292" max="1292" width="19.85546875" style="324" customWidth="1"/>
    <col min="1293" max="1536" width="9.140625" style="324"/>
    <col min="1537" max="1537" width="5" style="324" customWidth="1"/>
    <col min="1538" max="1538" width="21.140625" style="324" customWidth="1"/>
    <col min="1539" max="1539" width="9.42578125" style="324" bestFit="1" customWidth="1"/>
    <col min="1540" max="1540" width="12.85546875" style="324" customWidth="1"/>
    <col min="1541" max="1541" width="19.28515625" style="324" customWidth="1"/>
    <col min="1542" max="1542" width="8.7109375" style="324" customWidth="1"/>
    <col min="1543" max="1543" width="8.140625" style="324" bestFit="1" customWidth="1"/>
    <col min="1544" max="1544" width="14.7109375" style="324" customWidth="1"/>
    <col min="1545" max="1545" width="8.85546875" style="324" customWidth="1"/>
    <col min="1546" max="1546" width="14" style="324" customWidth="1"/>
    <col min="1547" max="1547" width="17.5703125" style="324" customWidth="1"/>
    <col min="1548" max="1548" width="19.85546875" style="324" customWidth="1"/>
    <col min="1549" max="1792" width="9.140625" style="324"/>
    <col min="1793" max="1793" width="5" style="324" customWidth="1"/>
    <col min="1794" max="1794" width="21.140625" style="324" customWidth="1"/>
    <col min="1795" max="1795" width="9.42578125" style="324" bestFit="1" customWidth="1"/>
    <col min="1796" max="1796" width="12.85546875" style="324" customWidth="1"/>
    <col min="1797" max="1797" width="19.28515625" style="324" customWidth="1"/>
    <col min="1798" max="1798" width="8.7109375" style="324" customWidth="1"/>
    <col min="1799" max="1799" width="8.140625" style="324" bestFit="1" customWidth="1"/>
    <col min="1800" max="1800" width="14.7109375" style="324" customWidth="1"/>
    <col min="1801" max="1801" width="8.85546875" style="324" customWidth="1"/>
    <col min="1802" max="1802" width="14" style="324" customWidth="1"/>
    <col min="1803" max="1803" width="17.5703125" style="324" customWidth="1"/>
    <col min="1804" max="1804" width="19.85546875" style="324" customWidth="1"/>
    <col min="1805" max="2048" width="9.140625" style="324"/>
    <col min="2049" max="2049" width="5" style="324" customWidth="1"/>
    <col min="2050" max="2050" width="21.140625" style="324" customWidth="1"/>
    <col min="2051" max="2051" width="9.42578125" style="324" bestFit="1" customWidth="1"/>
    <col min="2052" max="2052" width="12.85546875" style="324" customWidth="1"/>
    <col min="2053" max="2053" width="19.28515625" style="324" customWidth="1"/>
    <col min="2054" max="2054" width="8.7109375" style="324" customWidth="1"/>
    <col min="2055" max="2055" width="8.140625" style="324" bestFit="1" customWidth="1"/>
    <col min="2056" max="2056" width="14.7109375" style="324" customWidth="1"/>
    <col min="2057" max="2057" width="8.85546875" style="324" customWidth="1"/>
    <col min="2058" max="2058" width="14" style="324" customWidth="1"/>
    <col min="2059" max="2059" width="17.5703125" style="324" customWidth="1"/>
    <col min="2060" max="2060" width="19.85546875" style="324" customWidth="1"/>
    <col min="2061" max="2304" width="9.140625" style="324"/>
    <col min="2305" max="2305" width="5" style="324" customWidth="1"/>
    <col min="2306" max="2306" width="21.140625" style="324" customWidth="1"/>
    <col min="2307" max="2307" width="9.42578125" style="324" bestFit="1" customWidth="1"/>
    <col min="2308" max="2308" width="12.85546875" style="324" customWidth="1"/>
    <col min="2309" max="2309" width="19.28515625" style="324" customWidth="1"/>
    <col min="2310" max="2310" width="8.7109375" style="324" customWidth="1"/>
    <col min="2311" max="2311" width="8.140625" style="324" bestFit="1" customWidth="1"/>
    <col min="2312" max="2312" width="14.7109375" style="324" customWidth="1"/>
    <col min="2313" max="2313" width="8.85546875" style="324" customWidth="1"/>
    <col min="2314" max="2314" width="14" style="324" customWidth="1"/>
    <col min="2315" max="2315" width="17.5703125" style="324" customWidth="1"/>
    <col min="2316" max="2316" width="19.85546875" style="324" customWidth="1"/>
    <col min="2317" max="2560" width="9.140625" style="324"/>
    <col min="2561" max="2561" width="5" style="324" customWidth="1"/>
    <col min="2562" max="2562" width="21.140625" style="324" customWidth="1"/>
    <col min="2563" max="2563" width="9.42578125" style="324" bestFit="1" customWidth="1"/>
    <col min="2564" max="2564" width="12.85546875" style="324" customWidth="1"/>
    <col min="2565" max="2565" width="19.28515625" style="324" customWidth="1"/>
    <col min="2566" max="2566" width="8.7109375" style="324" customWidth="1"/>
    <col min="2567" max="2567" width="8.140625" style="324" bestFit="1" customWidth="1"/>
    <col min="2568" max="2568" width="14.7109375" style="324" customWidth="1"/>
    <col min="2569" max="2569" width="8.85546875" style="324" customWidth="1"/>
    <col min="2570" max="2570" width="14" style="324" customWidth="1"/>
    <col min="2571" max="2571" width="17.5703125" style="324" customWidth="1"/>
    <col min="2572" max="2572" width="19.85546875" style="324" customWidth="1"/>
    <col min="2573" max="2816" width="9.140625" style="324"/>
    <col min="2817" max="2817" width="5" style="324" customWidth="1"/>
    <col min="2818" max="2818" width="21.140625" style="324" customWidth="1"/>
    <col min="2819" max="2819" width="9.42578125" style="324" bestFit="1" customWidth="1"/>
    <col min="2820" max="2820" width="12.85546875" style="324" customWidth="1"/>
    <col min="2821" max="2821" width="19.28515625" style="324" customWidth="1"/>
    <col min="2822" max="2822" width="8.7109375" style="324" customWidth="1"/>
    <col min="2823" max="2823" width="8.140625" style="324" bestFit="1" customWidth="1"/>
    <col min="2824" max="2824" width="14.7109375" style="324" customWidth="1"/>
    <col min="2825" max="2825" width="8.85546875" style="324" customWidth="1"/>
    <col min="2826" max="2826" width="14" style="324" customWidth="1"/>
    <col min="2827" max="2827" width="17.5703125" style="324" customWidth="1"/>
    <col min="2828" max="2828" width="19.85546875" style="324" customWidth="1"/>
    <col min="2829" max="3072" width="9.140625" style="324"/>
    <col min="3073" max="3073" width="5" style="324" customWidth="1"/>
    <col min="3074" max="3074" width="21.140625" style="324" customWidth="1"/>
    <col min="3075" max="3075" width="9.42578125" style="324" bestFit="1" customWidth="1"/>
    <col min="3076" max="3076" width="12.85546875" style="324" customWidth="1"/>
    <col min="3077" max="3077" width="19.28515625" style="324" customWidth="1"/>
    <col min="3078" max="3078" width="8.7109375" style="324" customWidth="1"/>
    <col min="3079" max="3079" width="8.140625" style="324" bestFit="1" customWidth="1"/>
    <col min="3080" max="3080" width="14.7109375" style="324" customWidth="1"/>
    <col min="3081" max="3081" width="8.85546875" style="324" customWidth="1"/>
    <col min="3082" max="3082" width="14" style="324" customWidth="1"/>
    <col min="3083" max="3083" width="17.5703125" style="324" customWidth="1"/>
    <col min="3084" max="3084" width="19.85546875" style="324" customWidth="1"/>
    <col min="3085" max="3328" width="9.140625" style="324"/>
    <col min="3329" max="3329" width="5" style="324" customWidth="1"/>
    <col min="3330" max="3330" width="21.140625" style="324" customWidth="1"/>
    <col min="3331" max="3331" width="9.42578125" style="324" bestFit="1" customWidth="1"/>
    <col min="3332" max="3332" width="12.85546875" style="324" customWidth="1"/>
    <col min="3333" max="3333" width="19.28515625" style="324" customWidth="1"/>
    <col min="3334" max="3334" width="8.7109375" style="324" customWidth="1"/>
    <col min="3335" max="3335" width="8.140625" style="324" bestFit="1" customWidth="1"/>
    <col min="3336" max="3336" width="14.7109375" style="324" customWidth="1"/>
    <col min="3337" max="3337" width="8.85546875" style="324" customWidth="1"/>
    <col min="3338" max="3338" width="14" style="324" customWidth="1"/>
    <col min="3339" max="3339" width="17.5703125" style="324" customWidth="1"/>
    <col min="3340" max="3340" width="19.85546875" style="324" customWidth="1"/>
    <col min="3341" max="3584" width="9.140625" style="324"/>
    <col min="3585" max="3585" width="5" style="324" customWidth="1"/>
    <col min="3586" max="3586" width="21.140625" style="324" customWidth="1"/>
    <col min="3587" max="3587" width="9.42578125" style="324" bestFit="1" customWidth="1"/>
    <col min="3588" max="3588" width="12.85546875" style="324" customWidth="1"/>
    <col min="3589" max="3589" width="19.28515625" style="324" customWidth="1"/>
    <col min="3590" max="3590" width="8.7109375" style="324" customWidth="1"/>
    <col min="3591" max="3591" width="8.140625" style="324" bestFit="1" customWidth="1"/>
    <col min="3592" max="3592" width="14.7109375" style="324" customWidth="1"/>
    <col min="3593" max="3593" width="8.85546875" style="324" customWidth="1"/>
    <col min="3594" max="3594" width="14" style="324" customWidth="1"/>
    <col min="3595" max="3595" width="17.5703125" style="324" customWidth="1"/>
    <col min="3596" max="3596" width="19.85546875" style="324" customWidth="1"/>
    <col min="3597" max="3840" width="9.140625" style="324"/>
    <col min="3841" max="3841" width="5" style="324" customWidth="1"/>
    <col min="3842" max="3842" width="21.140625" style="324" customWidth="1"/>
    <col min="3843" max="3843" width="9.42578125" style="324" bestFit="1" customWidth="1"/>
    <col min="3844" max="3844" width="12.85546875" style="324" customWidth="1"/>
    <col min="3845" max="3845" width="19.28515625" style="324" customWidth="1"/>
    <col min="3846" max="3846" width="8.7109375" style="324" customWidth="1"/>
    <col min="3847" max="3847" width="8.140625" style="324" bestFit="1" customWidth="1"/>
    <col min="3848" max="3848" width="14.7109375" style="324" customWidth="1"/>
    <col min="3849" max="3849" width="8.85546875" style="324" customWidth="1"/>
    <col min="3850" max="3850" width="14" style="324" customWidth="1"/>
    <col min="3851" max="3851" width="17.5703125" style="324" customWidth="1"/>
    <col min="3852" max="3852" width="19.85546875" style="324" customWidth="1"/>
    <col min="3853" max="4096" width="9.140625" style="324"/>
    <col min="4097" max="4097" width="5" style="324" customWidth="1"/>
    <col min="4098" max="4098" width="21.140625" style="324" customWidth="1"/>
    <col min="4099" max="4099" width="9.42578125" style="324" bestFit="1" customWidth="1"/>
    <col min="4100" max="4100" width="12.85546875" style="324" customWidth="1"/>
    <col min="4101" max="4101" width="19.28515625" style="324" customWidth="1"/>
    <col min="4102" max="4102" width="8.7109375" style="324" customWidth="1"/>
    <col min="4103" max="4103" width="8.140625" style="324" bestFit="1" customWidth="1"/>
    <col min="4104" max="4104" width="14.7109375" style="324" customWidth="1"/>
    <col min="4105" max="4105" width="8.85546875" style="324" customWidth="1"/>
    <col min="4106" max="4106" width="14" style="324" customWidth="1"/>
    <col min="4107" max="4107" width="17.5703125" style="324" customWidth="1"/>
    <col min="4108" max="4108" width="19.85546875" style="324" customWidth="1"/>
    <col min="4109" max="4352" width="9.140625" style="324"/>
    <col min="4353" max="4353" width="5" style="324" customWidth="1"/>
    <col min="4354" max="4354" width="21.140625" style="324" customWidth="1"/>
    <col min="4355" max="4355" width="9.42578125" style="324" bestFit="1" customWidth="1"/>
    <col min="4356" max="4356" width="12.85546875" style="324" customWidth="1"/>
    <col min="4357" max="4357" width="19.28515625" style="324" customWidth="1"/>
    <col min="4358" max="4358" width="8.7109375" style="324" customWidth="1"/>
    <col min="4359" max="4359" width="8.140625" style="324" bestFit="1" customWidth="1"/>
    <col min="4360" max="4360" width="14.7109375" style="324" customWidth="1"/>
    <col min="4361" max="4361" width="8.85546875" style="324" customWidth="1"/>
    <col min="4362" max="4362" width="14" style="324" customWidth="1"/>
    <col min="4363" max="4363" width="17.5703125" style="324" customWidth="1"/>
    <col min="4364" max="4364" width="19.85546875" style="324" customWidth="1"/>
    <col min="4365" max="4608" width="9.140625" style="324"/>
    <col min="4609" max="4609" width="5" style="324" customWidth="1"/>
    <col min="4610" max="4610" width="21.140625" style="324" customWidth="1"/>
    <col min="4611" max="4611" width="9.42578125" style="324" bestFit="1" customWidth="1"/>
    <col min="4612" max="4612" width="12.85546875" style="324" customWidth="1"/>
    <col min="4613" max="4613" width="19.28515625" style="324" customWidth="1"/>
    <col min="4614" max="4614" width="8.7109375" style="324" customWidth="1"/>
    <col min="4615" max="4615" width="8.140625" style="324" bestFit="1" customWidth="1"/>
    <col min="4616" max="4616" width="14.7109375" style="324" customWidth="1"/>
    <col min="4617" max="4617" width="8.85546875" style="324" customWidth="1"/>
    <col min="4618" max="4618" width="14" style="324" customWidth="1"/>
    <col min="4619" max="4619" width="17.5703125" style="324" customWidth="1"/>
    <col min="4620" max="4620" width="19.85546875" style="324" customWidth="1"/>
    <col min="4621" max="4864" width="9.140625" style="324"/>
    <col min="4865" max="4865" width="5" style="324" customWidth="1"/>
    <col min="4866" max="4866" width="21.140625" style="324" customWidth="1"/>
    <col min="4867" max="4867" width="9.42578125" style="324" bestFit="1" customWidth="1"/>
    <col min="4868" max="4868" width="12.85546875" style="324" customWidth="1"/>
    <col min="4869" max="4869" width="19.28515625" style="324" customWidth="1"/>
    <col min="4870" max="4870" width="8.7109375" style="324" customWidth="1"/>
    <col min="4871" max="4871" width="8.140625" style="324" bestFit="1" customWidth="1"/>
    <col min="4872" max="4872" width="14.7109375" style="324" customWidth="1"/>
    <col min="4873" max="4873" width="8.85546875" style="324" customWidth="1"/>
    <col min="4874" max="4874" width="14" style="324" customWidth="1"/>
    <col min="4875" max="4875" width="17.5703125" style="324" customWidth="1"/>
    <col min="4876" max="4876" width="19.85546875" style="324" customWidth="1"/>
    <col min="4877" max="5120" width="9.140625" style="324"/>
    <col min="5121" max="5121" width="5" style="324" customWidth="1"/>
    <col min="5122" max="5122" width="21.140625" style="324" customWidth="1"/>
    <col min="5123" max="5123" width="9.42578125" style="324" bestFit="1" customWidth="1"/>
    <col min="5124" max="5124" width="12.85546875" style="324" customWidth="1"/>
    <col min="5125" max="5125" width="19.28515625" style="324" customWidth="1"/>
    <col min="5126" max="5126" width="8.7109375" style="324" customWidth="1"/>
    <col min="5127" max="5127" width="8.140625" style="324" bestFit="1" customWidth="1"/>
    <col min="5128" max="5128" width="14.7109375" style="324" customWidth="1"/>
    <col min="5129" max="5129" width="8.85546875" style="324" customWidth="1"/>
    <col min="5130" max="5130" width="14" style="324" customWidth="1"/>
    <col min="5131" max="5131" width="17.5703125" style="324" customWidth="1"/>
    <col min="5132" max="5132" width="19.85546875" style="324" customWidth="1"/>
    <col min="5133" max="5376" width="9.140625" style="324"/>
    <col min="5377" max="5377" width="5" style="324" customWidth="1"/>
    <col min="5378" max="5378" width="21.140625" style="324" customWidth="1"/>
    <col min="5379" max="5379" width="9.42578125" style="324" bestFit="1" customWidth="1"/>
    <col min="5380" max="5380" width="12.85546875" style="324" customWidth="1"/>
    <col min="5381" max="5381" width="19.28515625" style="324" customWidth="1"/>
    <col min="5382" max="5382" width="8.7109375" style="324" customWidth="1"/>
    <col min="5383" max="5383" width="8.140625" style="324" bestFit="1" customWidth="1"/>
    <col min="5384" max="5384" width="14.7109375" style="324" customWidth="1"/>
    <col min="5385" max="5385" width="8.85546875" style="324" customWidth="1"/>
    <col min="5386" max="5386" width="14" style="324" customWidth="1"/>
    <col min="5387" max="5387" width="17.5703125" style="324" customWidth="1"/>
    <col min="5388" max="5388" width="19.85546875" style="324" customWidth="1"/>
    <col min="5389" max="5632" width="9.140625" style="324"/>
    <col min="5633" max="5633" width="5" style="324" customWidth="1"/>
    <col min="5634" max="5634" width="21.140625" style="324" customWidth="1"/>
    <col min="5635" max="5635" width="9.42578125" style="324" bestFit="1" customWidth="1"/>
    <col min="5636" max="5636" width="12.85546875" style="324" customWidth="1"/>
    <col min="5637" max="5637" width="19.28515625" style="324" customWidth="1"/>
    <col min="5638" max="5638" width="8.7109375" style="324" customWidth="1"/>
    <col min="5639" max="5639" width="8.140625" style="324" bestFit="1" customWidth="1"/>
    <col min="5640" max="5640" width="14.7109375" style="324" customWidth="1"/>
    <col min="5641" max="5641" width="8.85546875" style="324" customWidth="1"/>
    <col min="5642" max="5642" width="14" style="324" customWidth="1"/>
    <col min="5643" max="5643" width="17.5703125" style="324" customWidth="1"/>
    <col min="5644" max="5644" width="19.85546875" style="324" customWidth="1"/>
    <col min="5645" max="5888" width="9.140625" style="324"/>
    <col min="5889" max="5889" width="5" style="324" customWidth="1"/>
    <col min="5890" max="5890" width="21.140625" style="324" customWidth="1"/>
    <col min="5891" max="5891" width="9.42578125" style="324" bestFit="1" customWidth="1"/>
    <col min="5892" max="5892" width="12.85546875" style="324" customWidth="1"/>
    <col min="5893" max="5893" width="19.28515625" style="324" customWidth="1"/>
    <col min="5894" max="5894" width="8.7109375" style="324" customWidth="1"/>
    <col min="5895" max="5895" width="8.140625" style="324" bestFit="1" customWidth="1"/>
    <col min="5896" max="5896" width="14.7109375" style="324" customWidth="1"/>
    <col min="5897" max="5897" width="8.85546875" style="324" customWidth="1"/>
    <col min="5898" max="5898" width="14" style="324" customWidth="1"/>
    <col min="5899" max="5899" width="17.5703125" style="324" customWidth="1"/>
    <col min="5900" max="5900" width="19.85546875" style="324" customWidth="1"/>
    <col min="5901" max="6144" width="9.140625" style="324"/>
    <col min="6145" max="6145" width="5" style="324" customWidth="1"/>
    <col min="6146" max="6146" width="21.140625" style="324" customWidth="1"/>
    <col min="6147" max="6147" width="9.42578125" style="324" bestFit="1" customWidth="1"/>
    <col min="6148" max="6148" width="12.85546875" style="324" customWidth="1"/>
    <col min="6149" max="6149" width="19.28515625" style="324" customWidth="1"/>
    <col min="6150" max="6150" width="8.7109375" style="324" customWidth="1"/>
    <col min="6151" max="6151" width="8.140625" style="324" bestFit="1" customWidth="1"/>
    <col min="6152" max="6152" width="14.7109375" style="324" customWidth="1"/>
    <col min="6153" max="6153" width="8.85546875" style="324" customWidth="1"/>
    <col min="6154" max="6154" width="14" style="324" customWidth="1"/>
    <col min="6155" max="6155" width="17.5703125" style="324" customWidth="1"/>
    <col min="6156" max="6156" width="19.85546875" style="324" customWidth="1"/>
    <col min="6157" max="6400" width="9.140625" style="324"/>
    <col min="6401" max="6401" width="5" style="324" customWidth="1"/>
    <col min="6402" max="6402" width="21.140625" style="324" customWidth="1"/>
    <col min="6403" max="6403" width="9.42578125" style="324" bestFit="1" customWidth="1"/>
    <col min="6404" max="6404" width="12.85546875" style="324" customWidth="1"/>
    <col min="6405" max="6405" width="19.28515625" style="324" customWidth="1"/>
    <col min="6406" max="6406" width="8.7109375" style="324" customWidth="1"/>
    <col min="6407" max="6407" width="8.140625" style="324" bestFit="1" customWidth="1"/>
    <col min="6408" max="6408" width="14.7109375" style="324" customWidth="1"/>
    <col min="6409" max="6409" width="8.85546875" style="324" customWidth="1"/>
    <col min="6410" max="6410" width="14" style="324" customWidth="1"/>
    <col min="6411" max="6411" width="17.5703125" style="324" customWidth="1"/>
    <col min="6412" max="6412" width="19.85546875" style="324" customWidth="1"/>
    <col min="6413" max="6656" width="9.140625" style="324"/>
    <col min="6657" max="6657" width="5" style="324" customWidth="1"/>
    <col min="6658" max="6658" width="21.140625" style="324" customWidth="1"/>
    <col min="6659" max="6659" width="9.42578125" style="324" bestFit="1" customWidth="1"/>
    <col min="6660" max="6660" width="12.85546875" style="324" customWidth="1"/>
    <col min="6661" max="6661" width="19.28515625" style="324" customWidth="1"/>
    <col min="6662" max="6662" width="8.7109375" style="324" customWidth="1"/>
    <col min="6663" max="6663" width="8.140625" style="324" bestFit="1" customWidth="1"/>
    <col min="6664" max="6664" width="14.7109375" style="324" customWidth="1"/>
    <col min="6665" max="6665" width="8.85546875" style="324" customWidth="1"/>
    <col min="6666" max="6666" width="14" style="324" customWidth="1"/>
    <col min="6667" max="6667" width="17.5703125" style="324" customWidth="1"/>
    <col min="6668" max="6668" width="19.85546875" style="324" customWidth="1"/>
    <col min="6669" max="6912" width="9.140625" style="324"/>
    <col min="6913" max="6913" width="5" style="324" customWidth="1"/>
    <col min="6914" max="6914" width="21.140625" style="324" customWidth="1"/>
    <col min="6915" max="6915" width="9.42578125" style="324" bestFit="1" customWidth="1"/>
    <col min="6916" max="6916" width="12.85546875" style="324" customWidth="1"/>
    <col min="6917" max="6917" width="19.28515625" style="324" customWidth="1"/>
    <col min="6918" max="6918" width="8.7109375" style="324" customWidth="1"/>
    <col min="6919" max="6919" width="8.140625" style="324" bestFit="1" customWidth="1"/>
    <col min="6920" max="6920" width="14.7109375" style="324" customWidth="1"/>
    <col min="6921" max="6921" width="8.85546875" style="324" customWidth="1"/>
    <col min="6922" max="6922" width="14" style="324" customWidth="1"/>
    <col min="6923" max="6923" width="17.5703125" style="324" customWidth="1"/>
    <col min="6924" max="6924" width="19.85546875" style="324" customWidth="1"/>
    <col min="6925" max="7168" width="9.140625" style="324"/>
    <col min="7169" max="7169" width="5" style="324" customWidth="1"/>
    <col min="7170" max="7170" width="21.140625" style="324" customWidth="1"/>
    <col min="7171" max="7171" width="9.42578125" style="324" bestFit="1" customWidth="1"/>
    <col min="7172" max="7172" width="12.85546875" style="324" customWidth="1"/>
    <col min="7173" max="7173" width="19.28515625" style="324" customWidth="1"/>
    <col min="7174" max="7174" width="8.7109375" style="324" customWidth="1"/>
    <col min="7175" max="7175" width="8.140625" style="324" bestFit="1" customWidth="1"/>
    <col min="7176" max="7176" width="14.7109375" style="324" customWidth="1"/>
    <col min="7177" max="7177" width="8.85546875" style="324" customWidth="1"/>
    <col min="7178" max="7178" width="14" style="324" customWidth="1"/>
    <col min="7179" max="7179" width="17.5703125" style="324" customWidth="1"/>
    <col min="7180" max="7180" width="19.85546875" style="324" customWidth="1"/>
    <col min="7181" max="7424" width="9.140625" style="324"/>
    <col min="7425" max="7425" width="5" style="324" customWidth="1"/>
    <col min="7426" max="7426" width="21.140625" style="324" customWidth="1"/>
    <col min="7427" max="7427" width="9.42578125" style="324" bestFit="1" customWidth="1"/>
    <col min="7428" max="7428" width="12.85546875" style="324" customWidth="1"/>
    <col min="7429" max="7429" width="19.28515625" style="324" customWidth="1"/>
    <col min="7430" max="7430" width="8.7109375" style="324" customWidth="1"/>
    <col min="7431" max="7431" width="8.140625" style="324" bestFit="1" customWidth="1"/>
    <col min="7432" max="7432" width="14.7109375" style="324" customWidth="1"/>
    <col min="7433" max="7433" width="8.85546875" style="324" customWidth="1"/>
    <col min="7434" max="7434" width="14" style="324" customWidth="1"/>
    <col min="7435" max="7435" width="17.5703125" style="324" customWidth="1"/>
    <col min="7436" max="7436" width="19.85546875" style="324" customWidth="1"/>
    <col min="7437" max="7680" width="9.140625" style="324"/>
    <col min="7681" max="7681" width="5" style="324" customWidth="1"/>
    <col min="7682" max="7682" width="21.140625" style="324" customWidth="1"/>
    <col min="7683" max="7683" width="9.42578125" style="324" bestFit="1" customWidth="1"/>
    <col min="7684" max="7684" width="12.85546875" style="324" customWidth="1"/>
    <col min="7685" max="7685" width="19.28515625" style="324" customWidth="1"/>
    <col min="7686" max="7686" width="8.7109375" style="324" customWidth="1"/>
    <col min="7687" max="7687" width="8.140625" style="324" bestFit="1" customWidth="1"/>
    <col min="7688" max="7688" width="14.7109375" style="324" customWidth="1"/>
    <col min="7689" max="7689" width="8.85546875" style="324" customWidth="1"/>
    <col min="7690" max="7690" width="14" style="324" customWidth="1"/>
    <col min="7691" max="7691" width="17.5703125" style="324" customWidth="1"/>
    <col min="7692" max="7692" width="19.85546875" style="324" customWidth="1"/>
    <col min="7693" max="7936" width="9.140625" style="324"/>
    <col min="7937" max="7937" width="5" style="324" customWidth="1"/>
    <col min="7938" max="7938" width="21.140625" style="324" customWidth="1"/>
    <col min="7939" max="7939" width="9.42578125" style="324" bestFit="1" customWidth="1"/>
    <col min="7940" max="7940" width="12.85546875" style="324" customWidth="1"/>
    <col min="7941" max="7941" width="19.28515625" style="324" customWidth="1"/>
    <col min="7942" max="7942" width="8.7109375" style="324" customWidth="1"/>
    <col min="7943" max="7943" width="8.140625" style="324" bestFit="1" customWidth="1"/>
    <col min="7944" max="7944" width="14.7109375" style="324" customWidth="1"/>
    <col min="7945" max="7945" width="8.85546875" style="324" customWidth="1"/>
    <col min="7946" max="7946" width="14" style="324" customWidth="1"/>
    <col min="7947" max="7947" width="17.5703125" style="324" customWidth="1"/>
    <col min="7948" max="7948" width="19.85546875" style="324" customWidth="1"/>
    <col min="7949" max="8192" width="9.140625" style="324"/>
    <col min="8193" max="8193" width="5" style="324" customWidth="1"/>
    <col min="8194" max="8194" width="21.140625" style="324" customWidth="1"/>
    <col min="8195" max="8195" width="9.42578125" style="324" bestFit="1" customWidth="1"/>
    <col min="8196" max="8196" width="12.85546875" style="324" customWidth="1"/>
    <col min="8197" max="8197" width="19.28515625" style="324" customWidth="1"/>
    <col min="8198" max="8198" width="8.7109375" style="324" customWidth="1"/>
    <col min="8199" max="8199" width="8.140625" style="324" bestFit="1" customWidth="1"/>
    <col min="8200" max="8200" width="14.7109375" style="324" customWidth="1"/>
    <col min="8201" max="8201" width="8.85546875" style="324" customWidth="1"/>
    <col min="8202" max="8202" width="14" style="324" customWidth="1"/>
    <col min="8203" max="8203" width="17.5703125" style="324" customWidth="1"/>
    <col min="8204" max="8204" width="19.85546875" style="324" customWidth="1"/>
    <col min="8205" max="8448" width="9.140625" style="324"/>
    <col min="8449" max="8449" width="5" style="324" customWidth="1"/>
    <col min="8450" max="8450" width="21.140625" style="324" customWidth="1"/>
    <col min="8451" max="8451" width="9.42578125" style="324" bestFit="1" customWidth="1"/>
    <col min="8452" max="8452" width="12.85546875" style="324" customWidth="1"/>
    <col min="8453" max="8453" width="19.28515625" style="324" customWidth="1"/>
    <col min="8454" max="8454" width="8.7109375" style="324" customWidth="1"/>
    <col min="8455" max="8455" width="8.140625" style="324" bestFit="1" customWidth="1"/>
    <col min="8456" max="8456" width="14.7109375" style="324" customWidth="1"/>
    <col min="8457" max="8457" width="8.85546875" style="324" customWidth="1"/>
    <col min="8458" max="8458" width="14" style="324" customWidth="1"/>
    <col min="8459" max="8459" width="17.5703125" style="324" customWidth="1"/>
    <col min="8460" max="8460" width="19.85546875" style="324" customWidth="1"/>
    <col min="8461" max="8704" width="9.140625" style="324"/>
    <col min="8705" max="8705" width="5" style="324" customWidth="1"/>
    <col min="8706" max="8706" width="21.140625" style="324" customWidth="1"/>
    <col min="8707" max="8707" width="9.42578125" style="324" bestFit="1" customWidth="1"/>
    <col min="8708" max="8708" width="12.85546875" style="324" customWidth="1"/>
    <col min="8709" max="8709" width="19.28515625" style="324" customWidth="1"/>
    <col min="8710" max="8710" width="8.7109375" style="324" customWidth="1"/>
    <col min="8711" max="8711" width="8.140625" style="324" bestFit="1" customWidth="1"/>
    <col min="8712" max="8712" width="14.7109375" style="324" customWidth="1"/>
    <col min="8713" max="8713" width="8.85546875" style="324" customWidth="1"/>
    <col min="8714" max="8714" width="14" style="324" customWidth="1"/>
    <col min="8715" max="8715" width="17.5703125" style="324" customWidth="1"/>
    <col min="8716" max="8716" width="19.85546875" style="324" customWidth="1"/>
    <col min="8717" max="8960" width="9.140625" style="324"/>
    <col min="8961" max="8961" width="5" style="324" customWidth="1"/>
    <col min="8962" max="8962" width="21.140625" style="324" customWidth="1"/>
    <col min="8963" max="8963" width="9.42578125" style="324" bestFit="1" customWidth="1"/>
    <col min="8964" max="8964" width="12.85546875" style="324" customWidth="1"/>
    <col min="8965" max="8965" width="19.28515625" style="324" customWidth="1"/>
    <col min="8966" max="8966" width="8.7109375" style="324" customWidth="1"/>
    <col min="8967" max="8967" width="8.140625" style="324" bestFit="1" customWidth="1"/>
    <col min="8968" max="8968" width="14.7109375" style="324" customWidth="1"/>
    <col min="8969" max="8969" width="8.85546875" style="324" customWidth="1"/>
    <col min="8970" max="8970" width="14" style="324" customWidth="1"/>
    <col min="8971" max="8971" width="17.5703125" style="324" customWidth="1"/>
    <col min="8972" max="8972" width="19.85546875" style="324" customWidth="1"/>
    <col min="8973" max="9216" width="9.140625" style="324"/>
    <col min="9217" max="9217" width="5" style="324" customWidth="1"/>
    <col min="9218" max="9218" width="21.140625" style="324" customWidth="1"/>
    <col min="9219" max="9219" width="9.42578125" style="324" bestFit="1" customWidth="1"/>
    <col min="9220" max="9220" width="12.85546875" style="324" customWidth="1"/>
    <col min="9221" max="9221" width="19.28515625" style="324" customWidth="1"/>
    <col min="9222" max="9222" width="8.7109375" style="324" customWidth="1"/>
    <col min="9223" max="9223" width="8.140625" style="324" bestFit="1" customWidth="1"/>
    <col min="9224" max="9224" width="14.7109375" style="324" customWidth="1"/>
    <col min="9225" max="9225" width="8.85546875" style="324" customWidth="1"/>
    <col min="9226" max="9226" width="14" style="324" customWidth="1"/>
    <col min="9227" max="9227" width="17.5703125" style="324" customWidth="1"/>
    <col min="9228" max="9228" width="19.85546875" style="324" customWidth="1"/>
    <col min="9229" max="9472" width="9.140625" style="324"/>
    <col min="9473" max="9473" width="5" style="324" customWidth="1"/>
    <col min="9474" max="9474" width="21.140625" style="324" customWidth="1"/>
    <col min="9475" max="9475" width="9.42578125" style="324" bestFit="1" customWidth="1"/>
    <col min="9476" max="9476" width="12.85546875" style="324" customWidth="1"/>
    <col min="9477" max="9477" width="19.28515625" style="324" customWidth="1"/>
    <col min="9478" max="9478" width="8.7109375" style="324" customWidth="1"/>
    <col min="9479" max="9479" width="8.140625" style="324" bestFit="1" customWidth="1"/>
    <col min="9480" max="9480" width="14.7109375" style="324" customWidth="1"/>
    <col min="9481" max="9481" width="8.85546875" style="324" customWidth="1"/>
    <col min="9482" max="9482" width="14" style="324" customWidth="1"/>
    <col min="9483" max="9483" width="17.5703125" style="324" customWidth="1"/>
    <col min="9484" max="9484" width="19.85546875" style="324" customWidth="1"/>
    <col min="9485" max="9728" width="9.140625" style="324"/>
    <col min="9729" max="9729" width="5" style="324" customWidth="1"/>
    <col min="9730" max="9730" width="21.140625" style="324" customWidth="1"/>
    <col min="9731" max="9731" width="9.42578125" style="324" bestFit="1" customWidth="1"/>
    <col min="9732" max="9732" width="12.85546875" style="324" customWidth="1"/>
    <col min="9733" max="9733" width="19.28515625" style="324" customWidth="1"/>
    <col min="9734" max="9734" width="8.7109375" style="324" customWidth="1"/>
    <col min="9735" max="9735" width="8.140625" style="324" bestFit="1" customWidth="1"/>
    <col min="9736" max="9736" width="14.7109375" style="324" customWidth="1"/>
    <col min="9737" max="9737" width="8.85546875" style="324" customWidth="1"/>
    <col min="9738" max="9738" width="14" style="324" customWidth="1"/>
    <col min="9739" max="9739" width="17.5703125" style="324" customWidth="1"/>
    <col min="9740" max="9740" width="19.85546875" style="324" customWidth="1"/>
    <col min="9741" max="9984" width="9.140625" style="324"/>
    <col min="9985" max="9985" width="5" style="324" customWidth="1"/>
    <col min="9986" max="9986" width="21.140625" style="324" customWidth="1"/>
    <col min="9987" max="9987" width="9.42578125" style="324" bestFit="1" customWidth="1"/>
    <col min="9988" max="9988" width="12.85546875" style="324" customWidth="1"/>
    <col min="9989" max="9989" width="19.28515625" style="324" customWidth="1"/>
    <col min="9990" max="9990" width="8.7109375" style="324" customWidth="1"/>
    <col min="9991" max="9991" width="8.140625" style="324" bestFit="1" customWidth="1"/>
    <col min="9992" max="9992" width="14.7109375" style="324" customWidth="1"/>
    <col min="9993" max="9993" width="8.85546875" style="324" customWidth="1"/>
    <col min="9994" max="9994" width="14" style="324" customWidth="1"/>
    <col min="9995" max="9995" width="17.5703125" style="324" customWidth="1"/>
    <col min="9996" max="9996" width="19.85546875" style="324" customWidth="1"/>
    <col min="9997" max="10240" width="9.140625" style="324"/>
    <col min="10241" max="10241" width="5" style="324" customWidth="1"/>
    <col min="10242" max="10242" width="21.140625" style="324" customWidth="1"/>
    <col min="10243" max="10243" width="9.42578125" style="324" bestFit="1" customWidth="1"/>
    <col min="10244" max="10244" width="12.85546875" style="324" customWidth="1"/>
    <col min="10245" max="10245" width="19.28515625" style="324" customWidth="1"/>
    <col min="10246" max="10246" width="8.7109375" style="324" customWidth="1"/>
    <col min="10247" max="10247" width="8.140625" style="324" bestFit="1" customWidth="1"/>
    <col min="10248" max="10248" width="14.7109375" style="324" customWidth="1"/>
    <col min="10249" max="10249" width="8.85546875" style="324" customWidth="1"/>
    <col min="10250" max="10250" width="14" style="324" customWidth="1"/>
    <col min="10251" max="10251" width="17.5703125" style="324" customWidth="1"/>
    <col min="10252" max="10252" width="19.85546875" style="324" customWidth="1"/>
    <col min="10253" max="10496" width="9.140625" style="324"/>
    <col min="10497" max="10497" width="5" style="324" customWidth="1"/>
    <col min="10498" max="10498" width="21.140625" style="324" customWidth="1"/>
    <col min="10499" max="10499" width="9.42578125" style="324" bestFit="1" customWidth="1"/>
    <col min="10500" max="10500" width="12.85546875" style="324" customWidth="1"/>
    <col min="10501" max="10501" width="19.28515625" style="324" customWidth="1"/>
    <col min="10502" max="10502" width="8.7109375" style="324" customWidth="1"/>
    <col min="10503" max="10503" width="8.140625" style="324" bestFit="1" customWidth="1"/>
    <col min="10504" max="10504" width="14.7109375" style="324" customWidth="1"/>
    <col min="10505" max="10505" width="8.85546875" style="324" customWidth="1"/>
    <col min="10506" max="10506" width="14" style="324" customWidth="1"/>
    <col min="10507" max="10507" width="17.5703125" style="324" customWidth="1"/>
    <col min="10508" max="10508" width="19.85546875" style="324" customWidth="1"/>
    <col min="10509" max="10752" width="9.140625" style="324"/>
    <col min="10753" max="10753" width="5" style="324" customWidth="1"/>
    <col min="10754" max="10754" width="21.140625" style="324" customWidth="1"/>
    <col min="10755" max="10755" width="9.42578125" style="324" bestFit="1" customWidth="1"/>
    <col min="10756" max="10756" width="12.85546875" style="324" customWidth="1"/>
    <col min="10757" max="10757" width="19.28515625" style="324" customWidth="1"/>
    <col min="10758" max="10758" width="8.7109375" style="324" customWidth="1"/>
    <col min="10759" max="10759" width="8.140625" style="324" bestFit="1" customWidth="1"/>
    <col min="10760" max="10760" width="14.7109375" style="324" customWidth="1"/>
    <col min="10761" max="10761" width="8.85546875" style="324" customWidth="1"/>
    <col min="10762" max="10762" width="14" style="324" customWidth="1"/>
    <col min="10763" max="10763" width="17.5703125" style="324" customWidth="1"/>
    <col min="10764" max="10764" width="19.85546875" style="324" customWidth="1"/>
    <col min="10765" max="11008" width="9.140625" style="324"/>
    <col min="11009" max="11009" width="5" style="324" customWidth="1"/>
    <col min="11010" max="11010" width="21.140625" style="324" customWidth="1"/>
    <col min="11011" max="11011" width="9.42578125" style="324" bestFit="1" customWidth="1"/>
    <col min="11012" max="11012" width="12.85546875" style="324" customWidth="1"/>
    <col min="11013" max="11013" width="19.28515625" style="324" customWidth="1"/>
    <col min="11014" max="11014" width="8.7109375" style="324" customWidth="1"/>
    <col min="11015" max="11015" width="8.140625" style="324" bestFit="1" customWidth="1"/>
    <col min="11016" max="11016" width="14.7109375" style="324" customWidth="1"/>
    <col min="11017" max="11017" width="8.85546875" style="324" customWidth="1"/>
    <col min="11018" max="11018" width="14" style="324" customWidth="1"/>
    <col min="11019" max="11019" width="17.5703125" style="324" customWidth="1"/>
    <col min="11020" max="11020" width="19.85546875" style="324" customWidth="1"/>
    <col min="11021" max="11264" width="9.140625" style="324"/>
    <col min="11265" max="11265" width="5" style="324" customWidth="1"/>
    <col min="11266" max="11266" width="21.140625" style="324" customWidth="1"/>
    <col min="11267" max="11267" width="9.42578125" style="324" bestFit="1" customWidth="1"/>
    <col min="11268" max="11268" width="12.85546875" style="324" customWidth="1"/>
    <col min="11269" max="11269" width="19.28515625" style="324" customWidth="1"/>
    <col min="11270" max="11270" width="8.7109375" style="324" customWidth="1"/>
    <col min="11271" max="11271" width="8.140625" style="324" bestFit="1" customWidth="1"/>
    <col min="11272" max="11272" width="14.7109375" style="324" customWidth="1"/>
    <col min="11273" max="11273" width="8.85546875" style="324" customWidth="1"/>
    <col min="11274" max="11274" width="14" style="324" customWidth="1"/>
    <col min="11275" max="11275" width="17.5703125" style="324" customWidth="1"/>
    <col min="11276" max="11276" width="19.85546875" style="324" customWidth="1"/>
    <col min="11277" max="11520" width="9.140625" style="324"/>
    <col min="11521" max="11521" width="5" style="324" customWidth="1"/>
    <col min="11522" max="11522" width="21.140625" style="324" customWidth="1"/>
    <col min="11523" max="11523" width="9.42578125" style="324" bestFit="1" customWidth="1"/>
    <col min="11524" max="11524" width="12.85546875" style="324" customWidth="1"/>
    <col min="11525" max="11525" width="19.28515625" style="324" customWidth="1"/>
    <col min="11526" max="11526" width="8.7109375" style="324" customWidth="1"/>
    <col min="11527" max="11527" width="8.140625" style="324" bestFit="1" customWidth="1"/>
    <col min="11528" max="11528" width="14.7109375" style="324" customWidth="1"/>
    <col min="11529" max="11529" width="8.85546875" style="324" customWidth="1"/>
    <col min="11530" max="11530" width="14" style="324" customWidth="1"/>
    <col min="11531" max="11531" width="17.5703125" style="324" customWidth="1"/>
    <col min="11532" max="11532" width="19.85546875" style="324" customWidth="1"/>
    <col min="11533" max="11776" width="9.140625" style="324"/>
    <col min="11777" max="11777" width="5" style="324" customWidth="1"/>
    <col min="11778" max="11778" width="21.140625" style="324" customWidth="1"/>
    <col min="11779" max="11779" width="9.42578125" style="324" bestFit="1" customWidth="1"/>
    <col min="11780" max="11780" width="12.85546875" style="324" customWidth="1"/>
    <col min="11781" max="11781" width="19.28515625" style="324" customWidth="1"/>
    <col min="11782" max="11782" width="8.7109375" style="324" customWidth="1"/>
    <col min="11783" max="11783" width="8.140625" style="324" bestFit="1" customWidth="1"/>
    <col min="11784" max="11784" width="14.7109375" style="324" customWidth="1"/>
    <col min="11785" max="11785" width="8.85546875" style="324" customWidth="1"/>
    <col min="11786" max="11786" width="14" style="324" customWidth="1"/>
    <col min="11787" max="11787" width="17.5703125" style="324" customWidth="1"/>
    <col min="11788" max="11788" width="19.85546875" style="324" customWidth="1"/>
    <col min="11789" max="12032" width="9.140625" style="324"/>
    <col min="12033" max="12033" width="5" style="324" customWidth="1"/>
    <col min="12034" max="12034" width="21.140625" style="324" customWidth="1"/>
    <col min="12035" max="12035" width="9.42578125" style="324" bestFit="1" customWidth="1"/>
    <col min="12036" max="12036" width="12.85546875" style="324" customWidth="1"/>
    <col min="12037" max="12037" width="19.28515625" style="324" customWidth="1"/>
    <col min="12038" max="12038" width="8.7109375" style="324" customWidth="1"/>
    <col min="12039" max="12039" width="8.140625" style="324" bestFit="1" customWidth="1"/>
    <col min="12040" max="12040" width="14.7109375" style="324" customWidth="1"/>
    <col min="12041" max="12041" width="8.85546875" style="324" customWidth="1"/>
    <col min="12042" max="12042" width="14" style="324" customWidth="1"/>
    <col min="12043" max="12043" width="17.5703125" style="324" customWidth="1"/>
    <col min="12044" max="12044" width="19.85546875" style="324" customWidth="1"/>
    <col min="12045" max="12288" width="9.140625" style="324"/>
    <col min="12289" max="12289" width="5" style="324" customWidth="1"/>
    <col min="12290" max="12290" width="21.140625" style="324" customWidth="1"/>
    <col min="12291" max="12291" width="9.42578125" style="324" bestFit="1" customWidth="1"/>
    <col min="12292" max="12292" width="12.85546875" style="324" customWidth="1"/>
    <col min="12293" max="12293" width="19.28515625" style="324" customWidth="1"/>
    <col min="12294" max="12294" width="8.7109375" style="324" customWidth="1"/>
    <col min="12295" max="12295" width="8.140625" style="324" bestFit="1" customWidth="1"/>
    <col min="12296" max="12296" width="14.7109375" style="324" customWidth="1"/>
    <col min="12297" max="12297" width="8.85546875" style="324" customWidth="1"/>
    <col min="12298" max="12298" width="14" style="324" customWidth="1"/>
    <col min="12299" max="12299" width="17.5703125" style="324" customWidth="1"/>
    <col min="12300" max="12300" width="19.85546875" style="324" customWidth="1"/>
    <col min="12301" max="12544" width="9.140625" style="324"/>
    <col min="12545" max="12545" width="5" style="324" customWidth="1"/>
    <col min="12546" max="12546" width="21.140625" style="324" customWidth="1"/>
    <col min="12547" max="12547" width="9.42578125" style="324" bestFit="1" customWidth="1"/>
    <col min="12548" max="12548" width="12.85546875" style="324" customWidth="1"/>
    <col min="12549" max="12549" width="19.28515625" style="324" customWidth="1"/>
    <col min="12550" max="12550" width="8.7109375" style="324" customWidth="1"/>
    <col min="12551" max="12551" width="8.140625" style="324" bestFit="1" customWidth="1"/>
    <col min="12552" max="12552" width="14.7109375" style="324" customWidth="1"/>
    <col min="12553" max="12553" width="8.85546875" style="324" customWidth="1"/>
    <col min="12554" max="12554" width="14" style="324" customWidth="1"/>
    <col min="12555" max="12555" width="17.5703125" style="324" customWidth="1"/>
    <col min="12556" max="12556" width="19.85546875" style="324" customWidth="1"/>
    <col min="12557" max="12800" width="9.140625" style="324"/>
    <col min="12801" max="12801" width="5" style="324" customWidth="1"/>
    <col min="12802" max="12802" width="21.140625" style="324" customWidth="1"/>
    <col min="12803" max="12803" width="9.42578125" style="324" bestFit="1" customWidth="1"/>
    <col min="12804" max="12804" width="12.85546875" style="324" customWidth="1"/>
    <col min="12805" max="12805" width="19.28515625" style="324" customWidth="1"/>
    <col min="12806" max="12806" width="8.7109375" style="324" customWidth="1"/>
    <col min="12807" max="12807" width="8.140625" style="324" bestFit="1" customWidth="1"/>
    <col min="12808" max="12808" width="14.7109375" style="324" customWidth="1"/>
    <col min="12809" max="12809" width="8.85546875" style="324" customWidth="1"/>
    <col min="12810" max="12810" width="14" style="324" customWidth="1"/>
    <col min="12811" max="12811" width="17.5703125" style="324" customWidth="1"/>
    <col min="12812" max="12812" width="19.85546875" style="324" customWidth="1"/>
    <col min="12813" max="13056" width="9.140625" style="324"/>
    <col min="13057" max="13057" width="5" style="324" customWidth="1"/>
    <col min="13058" max="13058" width="21.140625" style="324" customWidth="1"/>
    <col min="13059" max="13059" width="9.42578125" style="324" bestFit="1" customWidth="1"/>
    <col min="13060" max="13060" width="12.85546875" style="324" customWidth="1"/>
    <col min="13061" max="13061" width="19.28515625" style="324" customWidth="1"/>
    <col min="13062" max="13062" width="8.7109375" style="324" customWidth="1"/>
    <col min="13063" max="13063" width="8.140625" style="324" bestFit="1" customWidth="1"/>
    <col min="13064" max="13064" width="14.7109375" style="324" customWidth="1"/>
    <col min="13065" max="13065" width="8.85546875" style="324" customWidth="1"/>
    <col min="13066" max="13066" width="14" style="324" customWidth="1"/>
    <col min="13067" max="13067" width="17.5703125" style="324" customWidth="1"/>
    <col min="13068" max="13068" width="19.85546875" style="324" customWidth="1"/>
    <col min="13069" max="13312" width="9.140625" style="324"/>
    <col min="13313" max="13313" width="5" style="324" customWidth="1"/>
    <col min="13314" max="13314" width="21.140625" style="324" customWidth="1"/>
    <col min="13315" max="13315" width="9.42578125" style="324" bestFit="1" customWidth="1"/>
    <col min="13316" max="13316" width="12.85546875" style="324" customWidth="1"/>
    <col min="13317" max="13317" width="19.28515625" style="324" customWidth="1"/>
    <col min="13318" max="13318" width="8.7109375" style="324" customWidth="1"/>
    <col min="13319" max="13319" width="8.140625" style="324" bestFit="1" customWidth="1"/>
    <col min="13320" max="13320" width="14.7109375" style="324" customWidth="1"/>
    <col min="13321" max="13321" width="8.85546875" style="324" customWidth="1"/>
    <col min="13322" max="13322" width="14" style="324" customWidth="1"/>
    <col min="13323" max="13323" width="17.5703125" style="324" customWidth="1"/>
    <col min="13324" max="13324" width="19.85546875" style="324" customWidth="1"/>
    <col min="13325" max="13568" width="9.140625" style="324"/>
    <col min="13569" max="13569" width="5" style="324" customWidth="1"/>
    <col min="13570" max="13570" width="21.140625" style="324" customWidth="1"/>
    <col min="13571" max="13571" width="9.42578125" style="324" bestFit="1" customWidth="1"/>
    <col min="13572" max="13572" width="12.85546875" style="324" customWidth="1"/>
    <col min="13573" max="13573" width="19.28515625" style="324" customWidth="1"/>
    <col min="13574" max="13574" width="8.7109375" style="324" customWidth="1"/>
    <col min="13575" max="13575" width="8.140625" style="324" bestFit="1" customWidth="1"/>
    <col min="13576" max="13576" width="14.7109375" style="324" customWidth="1"/>
    <col min="13577" max="13577" width="8.85546875" style="324" customWidth="1"/>
    <col min="13578" max="13578" width="14" style="324" customWidth="1"/>
    <col min="13579" max="13579" width="17.5703125" style="324" customWidth="1"/>
    <col min="13580" max="13580" width="19.85546875" style="324" customWidth="1"/>
    <col min="13581" max="13824" width="9.140625" style="324"/>
    <col min="13825" max="13825" width="5" style="324" customWidth="1"/>
    <col min="13826" max="13826" width="21.140625" style="324" customWidth="1"/>
    <col min="13827" max="13827" width="9.42578125" style="324" bestFit="1" customWidth="1"/>
    <col min="13828" max="13828" width="12.85546875" style="324" customWidth="1"/>
    <col min="13829" max="13829" width="19.28515625" style="324" customWidth="1"/>
    <col min="13830" max="13830" width="8.7109375" style="324" customWidth="1"/>
    <col min="13831" max="13831" width="8.140625" style="324" bestFit="1" customWidth="1"/>
    <col min="13832" max="13832" width="14.7109375" style="324" customWidth="1"/>
    <col min="13833" max="13833" width="8.85546875" style="324" customWidth="1"/>
    <col min="13834" max="13834" width="14" style="324" customWidth="1"/>
    <col min="13835" max="13835" width="17.5703125" style="324" customWidth="1"/>
    <col min="13836" max="13836" width="19.85546875" style="324" customWidth="1"/>
    <col min="13837" max="14080" width="9.140625" style="324"/>
    <col min="14081" max="14081" width="5" style="324" customWidth="1"/>
    <col min="14082" max="14082" width="21.140625" style="324" customWidth="1"/>
    <col min="14083" max="14083" width="9.42578125" style="324" bestFit="1" customWidth="1"/>
    <col min="14084" max="14084" width="12.85546875" style="324" customWidth="1"/>
    <col min="14085" max="14085" width="19.28515625" style="324" customWidth="1"/>
    <col min="14086" max="14086" width="8.7109375" style="324" customWidth="1"/>
    <col min="14087" max="14087" width="8.140625" style="324" bestFit="1" customWidth="1"/>
    <col min="14088" max="14088" width="14.7109375" style="324" customWidth="1"/>
    <col min="14089" max="14089" width="8.85546875" style="324" customWidth="1"/>
    <col min="14090" max="14090" width="14" style="324" customWidth="1"/>
    <col min="14091" max="14091" width="17.5703125" style="324" customWidth="1"/>
    <col min="14092" max="14092" width="19.85546875" style="324" customWidth="1"/>
    <col min="14093" max="14336" width="9.140625" style="324"/>
    <col min="14337" max="14337" width="5" style="324" customWidth="1"/>
    <col min="14338" max="14338" width="21.140625" style="324" customWidth="1"/>
    <col min="14339" max="14339" width="9.42578125" style="324" bestFit="1" customWidth="1"/>
    <col min="14340" max="14340" width="12.85546875" style="324" customWidth="1"/>
    <col min="14341" max="14341" width="19.28515625" style="324" customWidth="1"/>
    <col min="14342" max="14342" width="8.7109375" style="324" customWidth="1"/>
    <col min="14343" max="14343" width="8.140625" style="324" bestFit="1" customWidth="1"/>
    <col min="14344" max="14344" width="14.7109375" style="324" customWidth="1"/>
    <col min="14345" max="14345" width="8.85546875" style="324" customWidth="1"/>
    <col min="14346" max="14346" width="14" style="324" customWidth="1"/>
    <col min="14347" max="14347" width="17.5703125" style="324" customWidth="1"/>
    <col min="14348" max="14348" width="19.85546875" style="324" customWidth="1"/>
    <col min="14349" max="14592" width="9.140625" style="324"/>
    <col min="14593" max="14593" width="5" style="324" customWidth="1"/>
    <col min="14594" max="14594" width="21.140625" style="324" customWidth="1"/>
    <col min="14595" max="14595" width="9.42578125" style="324" bestFit="1" customWidth="1"/>
    <col min="14596" max="14596" width="12.85546875" style="324" customWidth="1"/>
    <col min="14597" max="14597" width="19.28515625" style="324" customWidth="1"/>
    <col min="14598" max="14598" width="8.7109375" style="324" customWidth="1"/>
    <col min="14599" max="14599" width="8.140625" style="324" bestFit="1" customWidth="1"/>
    <col min="14600" max="14600" width="14.7109375" style="324" customWidth="1"/>
    <col min="14601" max="14601" width="8.85546875" style="324" customWidth="1"/>
    <col min="14602" max="14602" width="14" style="324" customWidth="1"/>
    <col min="14603" max="14603" width="17.5703125" style="324" customWidth="1"/>
    <col min="14604" max="14604" width="19.85546875" style="324" customWidth="1"/>
    <col min="14605" max="14848" width="9.140625" style="324"/>
    <col min="14849" max="14849" width="5" style="324" customWidth="1"/>
    <col min="14850" max="14850" width="21.140625" style="324" customWidth="1"/>
    <col min="14851" max="14851" width="9.42578125" style="324" bestFit="1" customWidth="1"/>
    <col min="14852" max="14852" width="12.85546875" style="324" customWidth="1"/>
    <col min="14853" max="14853" width="19.28515625" style="324" customWidth="1"/>
    <col min="14854" max="14854" width="8.7109375" style="324" customWidth="1"/>
    <col min="14855" max="14855" width="8.140625" style="324" bestFit="1" customWidth="1"/>
    <col min="14856" max="14856" width="14.7109375" style="324" customWidth="1"/>
    <col min="14857" max="14857" width="8.85546875" style="324" customWidth="1"/>
    <col min="14858" max="14858" width="14" style="324" customWidth="1"/>
    <col min="14859" max="14859" width="17.5703125" style="324" customWidth="1"/>
    <col min="14860" max="14860" width="19.85546875" style="324" customWidth="1"/>
    <col min="14861" max="15104" width="9.140625" style="324"/>
    <col min="15105" max="15105" width="5" style="324" customWidth="1"/>
    <col min="15106" max="15106" width="21.140625" style="324" customWidth="1"/>
    <col min="15107" max="15107" width="9.42578125" style="324" bestFit="1" customWidth="1"/>
    <col min="15108" max="15108" width="12.85546875" style="324" customWidth="1"/>
    <col min="15109" max="15109" width="19.28515625" style="324" customWidth="1"/>
    <col min="15110" max="15110" width="8.7109375" style="324" customWidth="1"/>
    <col min="15111" max="15111" width="8.140625" style="324" bestFit="1" customWidth="1"/>
    <col min="15112" max="15112" width="14.7109375" style="324" customWidth="1"/>
    <col min="15113" max="15113" width="8.85546875" style="324" customWidth="1"/>
    <col min="15114" max="15114" width="14" style="324" customWidth="1"/>
    <col min="15115" max="15115" width="17.5703125" style="324" customWidth="1"/>
    <col min="15116" max="15116" width="19.85546875" style="324" customWidth="1"/>
    <col min="15117" max="15360" width="9.140625" style="324"/>
    <col min="15361" max="15361" width="5" style="324" customWidth="1"/>
    <col min="15362" max="15362" width="21.140625" style="324" customWidth="1"/>
    <col min="15363" max="15363" width="9.42578125" style="324" bestFit="1" customWidth="1"/>
    <col min="15364" max="15364" width="12.85546875" style="324" customWidth="1"/>
    <col min="15365" max="15365" width="19.28515625" style="324" customWidth="1"/>
    <col min="15366" max="15366" width="8.7109375" style="324" customWidth="1"/>
    <col min="15367" max="15367" width="8.140625" style="324" bestFit="1" customWidth="1"/>
    <col min="15368" max="15368" width="14.7109375" style="324" customWidth="1"/>
    <col min="15369" max="15369" width="8.85546875" style="324" customWidth="1"/>
    <col min="15370" max="15370" width="14" style="324" customWidth="1"/>
    <col min="15371" max="15371" width="17.5703125" style="324" customWidth="1"/>
    <col min="15372" max="15372" width="19.85546875" style="324" customWidth="1"/>
    <col min="15373" max="15616" width="9.140625" style="324"/>
    <col min="15617" max="15617" width="5" style="324" customWidth="1"/>
    <col min="15618" max="15618" width="21.140625" style="324" customWidth="1"/>
    <col min="15619" max="15619" width="9.42578125" style="324" bestFit="1" customWidth="1"/>
    <col min="15620" max="15620" width="12.85546875" style="324" customWidth="1"/>
    <col min="15621" max="15621" width="19.28515625" style="324" customWidth="1"/>
    <col min="15622" max="15622" width="8.7109375" style="324" customWidth="1"/>
    <col min="15623" max="15623" width="8.140625" style="324" bestFit="1" customWidth="1"/>
    <col min="15624" max="15624" width="14.7109375" style="324" customWidth="1"/>
    <col min="15625" max="15625" width="8.85546875" style="324" customWidth="1"/>
    <col min="15626" max="15626" width="14" style="324" customWidth="1"/>
    <col min="15627" max="15627" width="17.5703125" style="324" customWidth="1"/>
    <col min="15628" max="15628" width="19.85546875" style="324" customWidth="1"/>
    <col min="15629" max="15872" width="9.140625" style="324"/>
    <col min="15873" max="15873" width="5" style="324" customWidth="1"/>
    <col min="15874" max="15874" width="21.140625" style="324" customWidth="1"/>
    <col min="15875" max="15875" width="9.42578125" style="324" bestFit="1" customWidth="1"/>
    <col min="15876" max="15876" width="12.85546875" style="324" customWidth="1"/>
    <col min="15877" max="15877" width="19.28515625" style="324" customWidth="1"/>
    <col min="15878" max="15878" width="8.7109375" style="324" customWidth="1"/>
    <col min="15879" max="15879" width="8.140625" style="324" bestFit="1" customWidth="1"/>
    <col min="15880" max="15880" width="14.7109375" style="324" customWidth="1"/>
    <col min="15881" max="15881" width="8.85546875" style="324" customWidth="1"/>
    <col min="15882" max="15882" width="14" style="324" customWidth="1"/>
    <col min="15883" max="15883" width="17.5703125" style="324" customWidth="1"/>
    <col min="15884" max="15884" width="19.85546875" style="324" customWidth="1"/>
    <col min="15885" max="16128" width="9.140625" style="324"/>
    <col min="16129" max="16129" width="5" style="324" customWidth="1"/>
    <col min="16130" max="16130" width="21.140625" style="324" customWidth="1"/>
    <col min="16131" max="16131" width="9.42578125" style="324" bestFit="1" customWidth="1"/>
    <col min="16132" max="16132" width="12.85546875" style="324" customWidth="1"/>
    <col min="16133" max="16133" width="19.28515625" style="324" customWidth="1"/>
    <col min="16134" max="16134" width="8.7109375" style="324" customWidth="1"/>
    <col min="16135" max="16135" width="8.140625" style="324" bestFit="1" customWidth="1"/>
    <col min="16136" max="16136" width="14.7109375" style="324" customWidth="1"/>
    <col min="16137" max="16137" width="8.85546875" style="324" customWidth="1"/>
    <col min="16138" max="16138" width="14" style="324" customWidth="1"/>
    <col min="16139" max="16139" width="17.5703125" style="324" customWidth="1"/>
    <col min="16140" max="16140" width="19.85546875" style="324" customWidth="1"/>
    <col min="16141" max="16384" width="9.140625" style="324"/>
  </cols>
  <sheetData>
    <row r="1" spans="1:12" s="1" customFormat="1" ht="15.75" x14ac:dyDescent="0.25">
      <c r="A1" s="436" t="s">
        <v>680</v>
      </c>
      <c r="B1" s="436"/>
      <c r="C1" s="436"/>
      <c r="D1" s="436"/>
      <c r="E1" s="436"/>
      <c r="F1" s="395"/>
      <c r="G1" s="395"/>
      <c r="I1" s="400" t="s">
        <v>681</v>
      </c>
      <c r="J1" s="400"/>
      <c r="K1" s="400"/>
      <c r="L1" s="400"/>
    </row>
    <row r="2" spans="1:12" s="1" customFormat="1" ht="16.5" x14ac:dyDescent="0.25">
      <c r="A2" s="400" t="s">
        <v>136</v>
      </c>
      <c r="B2" s="400"/>
      <c r="C2" s="400"/>
      <c r="D2" s="400"/>
      <c r="E2" s="400"/>
      <c r="F2" s="395"/>
      <c r="G2" s="395"/>
      <c r="I2" s="401" t="s">
        <v>1</v>
      </c>
      <c r="J2" s="401"/>
      <c r="K2" s="401"/>
      <c r="L2" s="401"/>
    </row>
    <row r="3" spans="1:12" s="1" customFormat="1" ht="15.75" x14ac:dyDescent="0.25">
      <c r="A3" s="400" t="s">
        <v>682</v>
      </c>
      <c r="B3" s="400"/>
      <c r="C3" s="400"/>
      <c r="D3" s="400"/>
      <c r="E3" s="400"/>
      <c r="F3" s="395"/>
      <c r="G3" s="395"/>
      <c r="I3" s="300"/>
      <c r="J3" s="300"/>
      <c r="K3" s="341"/>
      <c r="L3" s="363"/>
    </row>
    <row r="4" spans="1:12" s="1" customFormat="1" ht="15.75" x14ac:dyDescent="0.25">
      <c r="A4" s="437"/>
      <c r="B4" s="437"/>
      <c r="C4" s="437"/>
      <c r="D4" s="437"/>
      <c r="E4" s="437"/>
      <c r="F4" s="395"/>
      <c r="G4" s="395"/>
      <c r="I4" s="300"/>
      <c r="J4" s="300"/>
      <c r="K4" s="395"/>
      <c r="L4" s="363"/>
    </row>
    <row r="5" spans="1:12" s="1" customFormat="1" ht="57.75" customHeight="1" x14ac:dyDescent="0.25">
      <c r="A5" s="438" t="s">
        <v>731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</row>
    <row r="6" spans="1:12" s="306" customFormat="1" ht="65.25" customHeight="1" x14ac:dyDescent="0.25">
      <c r="A6" s="301" t="s">
        <v>135</v>
      </c>
      <c r="B6" s="439" t="s">
        <v>683</v>
      </c>
      <c r="C6" s="440"/>
      <c r="D6" s="396" t="s">
        <v>684</v>
      </c>
      <c r="E6" s="304" t="s">
        <v>757</v>
      </c>
      <c r="F6" s="303" t="s">
        <v>685</v>
      </c>
      <c r="G6" s="303" t="s">
        <v>686</v>
      </c>
      <c r="H6" s="303" t="s">
        <v>758</v>
      </c>
      <c r="I6" s="304" t="s">
        <v>687</v>
      </c>
      <c r="J6" s="304" t="s">
        <v>688</v>
      </c>
      <c r="K6" s="305" t="s">
        <v>689</v>
      </c>
      <c r="L6" s="304" t="s">
        <v>4</v>
      </c>
    </row>
    <row r="7" spans="1:12" s="342" customFormat="1" ht="17.25" customHeight="1" x14ac:dyDescent="0.25">
      <c r="A7" s="343" t="s">
        <v>690</v>
      </c>
      <c r="B7" s="441" t="s">
        <v>691</v>
      </c>
      <c r="C7" s="442"/>
      <c r="D7" s="344"/>
      <c r="E7" s="343" t="s">
        <v>692</v>
      </c>
      <c r="F7" s="345" t="s">
        <v>693</v>
      </c>
      <c r="G7" s="346" t="s">
        <v>694</v>
      </c>
      <c r="H7" s="346" t="s">
        <v>695</v>
      </c>
      <c r="I7" s="347" t="s">
        <v>696</v>
      </c>
      <c r="J7" s="347" t="s">
        <v>697</v>
      </c>
      <c r="K7" s="348" t="s">
        <v>698</v>
      </c>
      <c r="L7" s="364"/>
    </row>
    <row r="8" spans="1:12" s="310" customFormat="1" ht="18.75" customHeight="1" x14ac:dyDescent="0.25">
      <c r="A8" s="161">
        <v>1</v>
      </c>
      <c r="B8" s="392" t="s">
        <v>435</v>
      </c>
      <c r="C8" s="393" t="s">
        <v>57</v>
      </c>
      <c r="D8" s="349" t="s">
        <v>436</v>
      </c>
      <c r="E8" s="350" t="s">
        <v>437</v>
      </c>
      <c r="F8" s="391">
        <v>28</v>
      </c>
      <c r="G8" s="360">
        <v>30</v>
      </c>
      <c r="H8" s="307">
        <f>(F8*64.5)/G8</f>
        <v>60.2</v>
      </c>
      <c r="I8" s="308">
        <v>80000</v>
      </c>
      <c r="J8" s="308">
        <f>H8*I8</f>
        <v>4816000</v>
      </c>
      <c r="K8" s="293" t="s">
        <v>761</v>
      </c>
      <c r="L8" s="390" t="s">
        <v>767</v>
      </c>
    </row>
    <row r="9" spans="1:12" s="310" customFormat="1" ht="18.75" customHeight="1" x14ac:dyDescent="0.25">
      <c r="A9" s="161">
        <v>2</v>
      </c>
      <c r="B9" s="259" t="s">
        <v>441</v>
      </c>
      <c r="C9" s="260" t="s">
        <v>442</v>
      </c>
      <c r="D9" s="351" t="s">
        <v>675</v>
      </c>
      <c r="E9" s="352" t="s">
        <v>443</v>
      </c>
      <c r="F9" s="359">
        <v>24</v>
      </c>
      <c r="G9" s="360">
        <v>30</v>
      </c>
      <c r="H9" s="307">
        <f t="shared" ref="H9:H62" si="0">(F9*64.5)/G9</f>
        <v>51.6</v>
      </c>
      <c r="I9" s="308">
        <v>80000</v>
      </c>
      <c r="J9" s="308">
        <f t="shared" ref="J9:J62" si="1">H9*I9</f>
        <v>4128000</v>
      </c>
      <c r="K9" s="389"/>
      <c r="L9" s="366" t="s">
        <v>735</v>
      </c>
    </row>
    <row r="10" spans="1:12" s="310" customFormat="1" ht="18.75" customHeight="1" x14ac:dyDescent="0.25">
      <c r="A10" s="161">
        <v>3</v>
      </c>
      <c r="B10" s="264" t="s">
        <v>499</v>
      </c>
      <c r="C10" s="266" t="s">
        <v>6</v>
      </c>
      <c r="D10" s="351" t="s">
        <v>674</v>
      </c>
      <c r="E10" s="352" t="s">
        <v>500</v>
      </c>
      <c r="F10" s="359">
        <v>30</v>
      </c>
      <c r="G10" s="360">
        <v>30</v>
      </c>
      <c r="H10" s="307">
        <f t="shared" si="0"/>
        <v>64.5</v>
      </c>
      <c r="I10" s="308">
        <v>80000</v>
      </c>
      <c r="J10" s="308">
        <f t="shared" si="1"/>
        <v>5160000</v>
      </c>
      <c r="K10" s="309" t="s">
        <v>699</v>
      </c>
      <c r="L10" s="366"/>
    </row>
    <row r="11" spans="1:12" s="310" customFormat="1" ht="18.75" customHeight="1" x14ac:dyDescent="0.25">
      <c r="A11" s="161">
        <v>4</v>
      </c>
      <c r="B11" s="264" t="s">
        <v>532</v>
      </c>
      <c r="C11" s="266" t="s">
        <v>533</v>
      </c>
      <c r="D11" s="351" t="s">
        <v>674</v>
      </c>
      <c r="E11" s="352" t="s">
        <v>534</v>
      </c>
      <c r="F11" s="359">
        <v>30</v>
      </c>
      <c r="G11" s="360">
        <v>30</v>
      </c>
      <c r="H11" s="307">
        <f t="shared" si="0"/>
        <v>64.5</v>
      </c>
      <c r="I11" s="308">
        <v>80000</v>
      </c>
      <c r="J11" s="308">
        <f t="shared" si="1"/>
        <v>5160000</v>
      </c>
      <c r="K11" s="309" t="s">
        <v>700</v>
      </c>
      <c r="L11" s="366"/>
    </row>
    <row r="12" spans="1:12" s="310" customFormat="1" ht="18.75" customHeight="1" x14ac:dyDescent="0.25">
      <c r="A12" s="161">
        <v>5</v>
      </c>
      <c r="B12" s="267" t="s">
        <v>342</v>
      </c>
      <c r="C12" s="262" t="s">
        <v>17</v>
      </c>
      <c r="D12" s="351" t="s">
        <v>674</v>
      </c>
      <c r="E12" s="311" t="s">
        <v>327</v>
      </c>
      <c r="F12" s="359">
        <v>24</v>
      </c>
      <c r="G12" s="360">
        <v>30</v>
      </c>
      <c r="H12" s="307">
        <f t="shared" si="0"/>
        <v>51.6</v>
      </c>
      <c r="I12" s="308">
        <v>80000</v>
      </c>
      <c r="J12" s="308">
        <f t="shared" si="1"/>
        <v>4128000</v>
      </c>
      <c r="K12" s="383">
        <v>1603205192034</v>
      </c>
      <c r="L12" s="365" t="s">
        <v>736</v>
      </c>
    </row>
    <row r="13" spans="1:12" s="310" customFormat="1" ht="18.75" customHeight="1" x14ac:dyDescent="0.25">
      <c r="A13" s="161">
        <v>6</v>
      </c>
      <c r="B13" s="376" t="s">
        <v>342</v>
      </c>
      <c r="C13" s="262" t="s">
        <v>17</v>
      </c>
      <c r="D13" s="354" t="s">
        <v>674</v>
      </c>
      <c r="E13" s="434" t="s">
        <v>446</v>
      </c>
      <c r="F13" s="5">
        <v>15</v>
      </c>
      <c r="G13" s="377">
        <v>30</v>
      </c>
      <c r="H13" s="307">
        <f t="shared" si="0"/>
        <v>32.25</v>
      </c>
      <c r="I13" s="308">
        <v>80000</v>
      </c>
      <c r="J13" s="308">
        <f t="shared" si="1"/>
        <v>2580000</v>
      </c>
      <c r="K13" s="383">
        <v>1603205192034</v>
      </c>
      <c r="L13" s="371" t="s">
        <v>737</v>
      </c>
    </row>
    <row r="14" spans="1:12" s="310" customFormat="1" ht="18.75" customHeight="1" x14ac:dyDescent="0.25">
      <c r="A14" s="161">
        <v>7</v>
      </c>
      <c r="B14" s="376" t="s">
        <v>444</v>
      </c>
      <c r="C14" s="262" t="s">
        <v>445</v>
      </c>
      <c r="D14" s="354" t="s">
        <v>674</v>
      </c>
      <c r="E14" s="435"/>
      <c r="F14" s="5">
        <v>9</v>
      </c>
      <c r="G14" s="377">
        <v>30</v>
      </c>
      <c r="H14" s="307">
        <f t="shared" si="0"/>
        <v>19.350000000000001</v>
      </c>
      <c r="I14" s="308">
        <v>80000</v>
      </c>
      <c r="J14" s="308">
        <f t="shared" si="1"/>
        <v>1548000</v>
      </c>
      <c r="K14" s="389"/>
      <c r="L14" s="366" t="s">
        <v>735</v>
      </c>
    </row>
    <row r="15" spans="1:12" s="310" customFormat="1" ht="18.75" customHeight="1" x14ac:dyDescent="0.25">
      <c r="A15" s="161">
        <v>8</v>
      </c>
      <c r="B15" s="267" t="s">
        <v>357</v>
      </c>
      <c r="C15" s="262" t="s">
        <v>89</v>
      </c>
      <c r="D15" s="351" t="s">
        <v>674</v>
      </c>
      <c r="E15" s="311" t="s">
        <v>230</v>
      </c>
      <c r="F15" s="359">
        <v>22</v>
      </c>
      <c r="G15" s="360">
        <v>30</v>
      </c>
      <c r="H15" s="307">
        <f t="shared" si="0"/>
        <v>47.3</v>
      </c>
      <c r="I15" s="308">
        <v>80000</v>
      </c>
      <c r="J15" s="308">
        <f t="shared" si="1"/>
        <v>3784000</v>
      </c>
      <c r="K15" s="309" t="s">
        <v>701</v>
      </c>
      <c r="L15" s="371" t="s">
        <v>738</v>
      </c>
    </row>
    <row r="16" spans="1:12" s="310" customFormat="1" ht="18.75" customHeight="1" x14ac:dyDescent="0.25">
      <c r="A16" s="161">
        <v>9</v>
      </c>
      <c r="B16" s="267" t="s">
        <v>190</v>
      </c>
      <c r="C16" s="262" t="s">
        <v>258</v>
      </c>
      <c r="D16" s="351" t="s">
        <v>674</v>
      </c>
      <c r="E16" s="311" t="s">
        <v>230</v>
      </c>
      <c r="F16" s="359">
        <v>8.0000000000000018</v>
      </c>
      <c r="G16" s="360">
        <v>30</v>
      </c>
      <c r="H16" s="307">
        <f>(F16*64.5)/G16</f>
        <v>17.200000000000003</v>
      </c>
      <c r="I16" s="308">
        <v>80000</v>
      </c>
      <c r="J16" s="308">
        <f>H16*I16</f>
        <v>1376000.0000000002</v>
      </c>
      <c r="K16" s="384" t="s">
        <v>762</v>
      </c>
      <c r="L16" s="371" t="s">
        <v>734</v>
      </c>
    </row>
    <row r="17" spans="1:12" s="310" customFormat="1" ht="18.75" customHeight="1" x14ac:dyDescent="0.25">
      <c r="A17" s="161">
        <v>10</v>
      </c>
      <c r="B17" s="264" t="s">
        <v>513</v>
      </c>
      <c r="C17" s="262" t="s">
        <v>339</v>
      </c>
      <c r="D17" s="351" t="s">
        <v>674</v>
      </c>
      <c r="E17" s="352" t="s">
        <v>514</v>
      </c>
      <c r="F17" s="359">
        <v>24</v>
      </c>
      <c r="G17" s="360">
        <v>30</v>
      </c>
      <c r="H17" s="307">
        <f t="shared" si="0"/>
        <v>51.6</v>
      </c>
      <c r="I17" s="308">
        <v>80000</v>
      </c>
      <c r="J17" s="308">
        <f t="shared" si="1"/>
        <v>4128000</v>
      </c>
      <c r="K17" s="383">
        <v>1603205296581</v>
      </c>
      <c r="L17" s="366" t="s">
        <v>735</v>
      </c>
    </row>
    <row r="18" spans="1:12" s="310" customFormat="1" ht="18.75" customHeight="1" x14ac:dyDescent="0.25">
      <c r="A18" s="161">
        <v>11</v>
      </c>
      <c r="B18" s="259" t="s">
        <v>167</v>
      </c>
      <c r="C18" s="260" t="s">
        <v>568</v>
      </c>
      <c r="D18" s="351" t="s">
        <v>674</v>
      </c>
      <c r="E18" s="352" t="s">
        <v>569</v>
      </c>
      <c r="F18" s="359">
        <v>30</v>
      </c>
      <c r="G18" s="360">
        <v>30</v>
      </c>
      <c r="H18" s="307">
        <f t="shared" si="0"/>
        <v>64.5</v>
      </c>
      <c r="I18" s="308">
        <v>80000</v>
      </c>
      <c r="J18" s="308">
        <f t="shared" si="1"/>
        <v>5160000</v>
      </c>
      <c r="K18" s="309" t="s">
        <v>702</v>
      </c>
      <c r="L18" s="365"/>
    </row>
    <row r="19" spans="1:12" s="310" customFormat="1" ht="18.75" customHeight="1" x14ac:dyDescent="0.25">
      <c r="A19" s="161">
        <v>12</v>
      </c>
      <c r="B19" s="274" t="s">
        <v>167</v>
      </c>
      <c r="C19" s="275" t="s">
        <v>568</v>
      </c>
      <c r="D19" s="351" t="s">
        <v>674</v>
      </c>
      <c r="E19" s="379" t="s">
        <v>259</v>
      </c>
      <c r="F19" s="359">
        <v>5</v>
      </c>
      <c r="G19" s="360">
        <v>30</v>
      </c>
      <c r="H19" s="307">
        <f t="shared" si="0"/>
        <v>10.75</v>
      </c>
      <c r="I19" s="308">
        <v>80000</v>
      </c>
      <c r="J19" s="308">
        <f t="shared" si="1"/>
        <v>860000</v>
      </c>
      <c r="K19" s="309" t="s">
        <v>702</v>
      </c>
      <c r="L19" s="371" t="s">
        <v>739</v>
      </c>
    </row>
    <row r="20" spans="1:12" s="310" customFormat="1" ht="18.75" customHeight="1" x14ac:dyDescent="0.25">
      <c r="A20" s="161">
        <v>13</v>
      </c>
      <c r="B20" s="277" t="s">
        <v>332</v>
      </c>
      <c r="C20" s="262" t="s">
        <v>237</v>
      </c>
      <c r="D20" s="351" t="s">
        <v>674</v>
      </c>
      <c r="E20" s="311" t="s">
        <v>238</v>
      </c>
      <c r="F20" s="359">
        <v>30</v>
      </c>
      <c r="G20" s="360">
        <v>30</v>
      </c>
      <c r="H20" s="307">
        <f t="shared" si="0"/>
        <v>64.5</v>
      </c>
      <c r="I20" s="308">
        <v>80000</v>
      </c>
      <c r="J20" s="308">
        <f t="shared" si="1"/>
        <v>5160000</v>
      </c>
      <c r="K20" s="309" t="s">
        <v>704</v>
      </c>
      <c r="L20" s="365"/>
    </row>
    <row r="21" spans="1:12" s="310" customFormat="1" ht="18.75" customHeight="1" x14ac:dyDescent="0.25">
      <c r="A21" s="161">
        <v>14</v>
      </c>
      <c r="B21" s="274" t="s">
        <v>405</v>
      </c>
      <c r="C21" s="278" t="s">
        <v>176</v>
      </c>
      <c r="D21" s="351" t="s">
        <v>674</v>
      </c>
      <c r="E21" s="353" t="s">
        <v>406</v>
      </c>
      <c r="F21" s="359">
        <v>30</v>
      </c>
      <c r="G21" s="360">
        <v>30</v>
      </c>
      <c r="H21" s="307">
        <f t="shared" si="0"/>
        <v>64.5</v>
      </c>
      <c r="I21" s="308">
        <v>80000</v>
      </c>
      <c r="J21" s="308">
        <f t="shared" si="1"/>
        <v>5160000</v>
      </c>
      <c r="K21" s="309" t="s">
        <v>703</v>
      </c>
      <c r="L21" s="365"/>
    </row>
    <row r="22" spans="1:12" s="310" customFormat="1" ht="18.75" customHeight="1" x14ac:dyDescent="0.25">
      <c r="A22" s="161">
        <v>15</v>
      </c>
      <c r="B22" s="259" t="s">
        <v>405</v>
      </c>
      <c r="C22" s="260" t="s">
        <v>176</v>
      </c>
      <c r="D22" s="351" t="s">
        <v>674</v>
      </c>
      <c r="E22" s="352" t="s">
        <v>421</v>
      </c>
      <c r="F22" s="359">
        <v>30</v>
      </c>
      <c r="G22" s="360">
        <v>30</v>
      </c>
      <c r="H22" s="307">
        <f t="shared" si="0"/>
        <v>64.5</v>
      </c>
      <c r="I22" s="308">
        <v>80000</v>
      </c>
      <c r="J22" s="308">
        <f t="shared" si="1"/>
        <v>5160000</v>
      </c>
      <c r="K22" s="309" t="s">
        <v>703</v>
      </c>
      <c r="L22" s="365"/>
    </row>
    <row r="23" spans="1:12" s="310" customFormat="1" ht="18.75" customHeight="1" x14ac:dyDescent="0.25">
      <c r="A23" s="161">
        <v>16</v>
      </c>
      <c r="B23" s="277" t="s">
        <v>381</v>
      </c>
      <c r="C23" s="262" t="s">
        <v>17</v>
      </c>
      <c r="D23" s="354" t="s">
        <v>676</v>
      </c>
      <c r="E23" s="311" t="s">
        <v>324</v>
      </c>
      <c r="F23" s="359">
        <v>2.0000000000000022</v>
      </c>
      <c r="G23" s="360">
        <v>30</v>
      </c>
      <c r="H23" s="307">
        <f t="shared" si="0"/>
        <v>4.3000000000000052</v>
      </c>
      <c r="I23" s="308">
        <v>80000</v>
      </c>
      <c r="J23" s="308">
        <f t="shared" si="1"/>
        <v>344000.00000000041</v>
      </c>
      <c r="K23" s="385">
        <v>1603205286752</v>
      </c>
      <c r="L23" s="366" t="s">
        <v>740</v>
      </c>
    </row>
    <row r="24" spans="1:12" s="310" customFormat="1" ht="18.75" customHeight="1" x14ac:dyDescent="0.2">
      <c r="A24" s="161">
        <v>17</v>
      </c>
      <c r="B24" s="274" t="s">
        <v>625</v>
      </c>
      <c r="C24" s="278" t="s">
        <v>17</v>
      </c>
      <c r="D24" s="354" t="s">
        <v>676</v>
      </c>
      <c r="E24" s="355" t="s">
        <v>626</v>
      </c>
      <c r="F24" s="359">
        <v>30</v>
      </c>
      <c r="G24" s="360">
        <v>30</v>
      </c>
      <c r="H24" s="307">
        <f t="shared" si="0"/>
        <v>64.5</v>
      </c>
      <c r="I24" s="308">
        <v>80000</v>
      </c>
      <c r="J24" s="308">
        <f t="shared" si="1"/>
        <v>5160000</v>
      </c>
      <c r="K24" s="385">
        <v>1603205286752</v>
      </c>
      <c r="L24" s="367"/>
    </row>
    <row r="25" spans="1:12" s="310" customFormat="1" ht="18.75" customHeight="1" x14ac:dyDescent="0.25">
      <c r="A25" s="161">
        <v>18</v>
      </c>
      <c r="B25" s="259" t="s">
        <v>407</v>
      </c>
      <c r="C25" s="260" t="s">
        <v>218</v>
      </c>
      <c r="D25" s="354" t="s">
        <v>676</v>
      </c>
      <c r="E25" s="352" t="s">
        <v>423</v>
      </c>
      <c r="F25" s="359">
        <v>29.000000000000004</v>
      </c>
      <c r="G25" s="360">
        <v>30</v>
      </c>
      <c r="H25" s="307">
        <f t="shared" si="0"/>
        <v>62.350000000000009</v>
      </c>
      <c r="I25" s="308">
        <v>80000</v>
      </c>
      <c r="J25" s="308">
        <f t="shared" si="1"/>
        <v>4988000.0000000009</v>
      </c>
      <c r="K25" s="383">
        <v>1603205182756</v>
      </c>
      <c r="L25" s="371" t="s">
        <v>741</v>
      </c>
    </row>
    <row r="26" spans="1:12" s="310" customFormat="1" ht="18.75" customHeight="1" x14ac:dyDescent="0.25">
      <c r="A26" s="161">
        <v>19</v>
      </c>
      <c r="B26" s="281" t="s">
        <v>515</v>
      </c>
      <c r="C26" s="266" t="s">
        <v>550</v>
      </c>
      <c r="D26" s="354" t="s">
        <v>677</v>
      </c>
      <c r="E26" s="352" t="s">
        <v>551</v>
      </c>
      <c r="F26" s="359">
        <v>30</v>
      </c>
      <c r="G26" s="360">
        <v>30</v>
      </c>
      <c r="H26" s="307">
        <f t="shared" si="0"/>
        <v>64.5</v>
      </c>
      <c r="I26" s="308">
        <v>80000</v>
      </c>
      <c r="J26" s="308">
        <f t="shared" si="1"/>
        <v>5160000</v>
      </c>
      <c r="K26" s="383">
        <v>1603205280047</v>
      </c>
      <c r="L26" s="365"/>
    </row>
    <row r="27" spans="1:12" s="310" customFormat="1" ht="18.75" customHeight="1" x14ac:dyDescent="0.25">
      <c r="A27" s="161">
        <v>20</v>
      </c>
      <c r="B27" s="281" t="s">
        <v>517</v>
      </c>
      <c r="C27" s="266" t="s">
        <v>518</v>
      </c>
      <c r="D27" s="354" t="s">
        <v>677</v>
      </c>
      <c r="E27" s="352" t="s">
        <v>519</v>
      </c>
      <c r="F27" s="359">
        <v>30</v>
      </c>
      <c r="G27" s="360">
        <v>30</v>
      </c>
      <c r="H27" s="307">
        <f t="shared" si="0"/>
        <v>64.5</v>
      </c>
      <c r="I27" s="308">
        <v>80000</v>
      </c>
      <c r="J27" s="308">
        <f t="shared" si="1"/>
        <v>5160000</v>
      </c>
      <c r="K27" s="309" t="s">
        <v>706</v>
      </c>
      <c r="L27" s="365"/>
    </row>
    <row r="28" spans="1:12" s="310" customFormat="1" ht="18.75" customHeight="1" x14ac:dyDescent="0.25">
      <c r="A28" s="161">
        <v>21</v>
      </c>
      <c r="B28" s="281" t="s">
        <v>509</v>
      </c>
      <c r="C28" s="266" t="s">
        <v>73</v>
      </c>
      <c r="D28" s="354" t="s">
        <v>677</v>
      </c>
      <c r="E28" s="352" t="s">
        <v>510</v>
      </c>
      <c r="F28" s="359">
        <v>30</v>
      </c>
      <c r="G28" s="360">
        <v>30</v>
      </c>
      <c r="H28" s="307">
        <f t="shared" si="0"/>
        <v>64.5</v>
      </c>
      <c r="I28" s="308">
        <v>80000</v>
      </c>
      <c r="J28" s="308">
        <f t="shared" si="1"/>
        <v>5160000</v>
      </c>
      <c r="K28" s="386" t="s">
        <v>763</v>
      </c>
      <c r="L28" s="365"/>
    </row>
    <row r="29" spans="1:12" s="310" customFormat="1" ht="18.75" customHeight="1" x14ac:dyDescent="0.25">
      <c r="A29" s="161">
        <v>22</v>
      </c>
      <c r="B29" s="282" t="s">
        <v>361</v>
      </c>
      <c r="C29" s="262" t="s">
        <v>15</v>
      </c>
      <c r="D29" s="354" t="s">
        <v>672</v>
      </c>
      <c r="E29" s="311" t="s">
        <v>360</v>
      </c>
      <c r="F29" s="359">
        <v>15</v>
      </c>
      <c r="G29" s="360">
        <v>30</v>
      </c>
      <c r="H29" s="307">
        <f t="shared" si="0"/>
        <v>32.25</v>
      </c>
      <c r="I29" s="308">
        <v>80000</v>
      </c>
      <c r="J29" s="308">
        <f t="shared" si="1"/>
        <v>2580000</v>
      </c>
      <c r="K29" s="309" t="s">
        <v>705</v>
      </c>
      <c r="L29" s="365" t="s">
        <v>365</v>
      </c>
    </row>
    <row r="30" spans="1:12" s="310" customFormat="1" ht="18.75" customHeight="1" x14ac:dyDescent="0.25">
      <c r="A30" s="161">
        <v>23</v>
      </c>
      <c r="B30" s="285" t="s">
        <v>635</v>
      </c>
      <c r="C30" s="262" t="s">
        <v>15</v>
      </c>
      <c r="D30" s="354" t="s">
        <v>672</v>
      </c>
      <c r="E30" s="352" t="s">
        <v>508</v>
      </c>
      <c r="F30" s="359">
        <v>1</v>
      </c>
      <c r="G30" s="360">
        <v>30</v>
      </c>
      <c r="H30" s="307">
        <f t="shared" si="0"/>
        <v>2.15</v>
      </c>
      <c r="I30" s="308">
        <v>80000</v>
      </c>
      <c r="J30" s="308">
        <f t="shared" si="1"/>
        <v>172000</v>
      </c>
      <c r="K30" s="309" t="s">
        <v>705</v>
      </c>
      <c r="L30" s="372" t="s">
        <v>743</v>
      </c>
    </row>
    <row r="31" spans="1:12" s="310" customFormat="1" ht="18.75" customHeight="1" x14ac:dyDescent="0.25">
      <c r="A31" s="161">
        <v>24</v>
      </c>
      <c r="B31" s="286" t="s">
        <v>635</v>
      </c>
      <c r="C31" s="287" t="s">
        <v>15</v>
      </c>
      <c r="D31" s="354" t="s">
        <v>672</v>
      </c>
      <c r="E31" s="356" t="s">
        <v>636</v>
      </c>
      <c r="F31" s="359">
        <v>30</v>
      </c>
      <c r="G31" s="360">
        <v>30</v>
      </c>
      <c r="H31" s="307">
        <f t="shared" si="0"/>
        <v>64.5</v>
      </c>
      <c r="I31" s="308">
        <v>80000</v>
      </c>
      <c r="J31" s="308">
        <f t="shared" si="1"/>
        <v>5160000</v>
      </c>
      <c r="K31" s="309" t="s">
        <v>705</v>
      </c>
      <c r="L31" s="365"/>
    </row>
    <row r="32" spans="1:12" s="310" customFormat="1" ht="18.75" customHeight="1" x14ac:dyDescent="0.25">
      <c r="A32" s="161">
        <v>25</v>
      </c>
      <c r="B32" s="380" t="s">
        <v>404</v>
      </c>
      <c r="C32" s="278" t="s">
        <v>171</v>
      </c>
      <c r="D32" s="354" t="s">
        <v>672</v>
      </c>
      <c r="E32" s="357" t="s">
        <v>403</v>
      </c>
      <c r="F32" s="359">
        <v>1</v>
      </c>
      <c r="G32" s="360">
        <v>30</v>
      </c>
      <c r="H32" s="307">
        <f t="shared" si="0"/>
        <v>2.15</v>
      </c>
      <c r="I32" s="308">
        <v>80000</v>
      </c>
      <c r="J32" s="308">
        <f t="shared" si="1"/>
        <v>172000</v>
      </c>
      <c r="K32" s="309" t="s">
        <v>707</v>
      </c>
      <c r="L32" s="373" t="s">
        <v>742</v>
      </c>
    </row>
    <row r="33" spans="1:12" s="310" customFormat="1" ht="24" x14ac:dyDescent="0.25">
      <c r="A33" s="161">
        <v>26</v>
      </c>
      <c r="B33" s="281" t="s">
        <v>404</v>
      </c>
      <c r="C33" s="266" t="s">
        <v>171</v>
      </c>
      <c r="D33" s="354" t="s">
        <v>672</v>
      </c>
      <c r="E33" s="352" t="s">
        <v>503</v>
      </c>
      <c r="F33" s="359">
        <v>28.000000000000004</v>
      </c>
      <c r="G33" s="360">
        <v>30</v>
      </c>
      <c r="H33" s="307">
        <f t="shared" si="0"/>
        <v>60.20000000000001</v>
      </c>
      <c r="I33" s="308">
        <v>80000</v>
      </c>
      <c r="J33" s="308">
        <f t="shared" si="1"/>
        <v>4816000.0000000009</v>
      </c>
      <c r="K33" s="309" t="s">
        <v>707</v>
      </c>
      <c r="L33" s="371" t="s">
        <v>745</v>
      </c>
    </row>
    <row r="34" spans="1:12" s="310" customFormat="1" ht="24" x14ac:dyDescent="0.25">
      <c r="A34" s="161">
        <v>27</v>
      </c>
      <c r="B34" s="281" t="s">
        <v>167</v>
      </c>
      <c r="C34" s="266" t="s">
        <v>469</v>
      </c>
      <c r="D34" s="354" t="s">
        <v>672</v>
      </c>
      <c r="E34" s="352" t="s">
        <v>503</v>
      </c>
      <c r="F34" s="359">
        <v>2</v>
      </c>
      <c r="G34" s="360">
        <v>30</v>
      </c>
      <c r="H34" s="307">
        <f>(F34*64.5)/G34</f>
        <v>4.3</v>
      </c>
      <c r="I34" s="308">
        <v>80000</v>
      </c>
      <c r="J34" s="308">
        <f>H34*I34</f>
        <v>344000</v>
      </c>
      <c r="K34" s="309" t="s">
        <v>709</v>
      </c>
      <c r="L34" s="371" t="s">
        <v>746</v>
      </c>
    </row>
    <row r="35" spans="1:12" s="310" customFormat="1" ht="18.75" customHeight="1" x14ac:dyDescent="0.25">
      <c r="A35" s="161">
        <v>28</v>
      </c>
      <c r="B35" s="281" t="s">
        <v>167</v>
      </c>
      <c r="C35" s="266" t="s">
        <v>469</v>
      </c>
      <c r="D35" s="354" t="s">
        <v>672</v>
      </c>
      <c r="E35" s="352" t="s">
        <v>520</v>
      </c>
      <c r="F35" s="359">
        <v>30</v>
      </c>
      <c r="G35" s="360">
        <v>30</v>
      </c>
      <c r="H35" s="307">
        <f t="shared" si="0"/>
        <v>64.5</v>
      </c>
      <c r="I35" s="308">
        <v>80000</v>
      </c>
      <c r="J35" s="308">
        <f t="shared" si="1"/>
        <v>5160000</v>
      </c>
      <c r="K35" s="309" t="s">
        <v>709</v>
      </c>
      <c r="L35" s="365"/>
    </row>
    <row r="36" spans="1:12" s="310" customFormat="1" ht="18.75" customHeight="1" x14ac:dyDescent="0.25">
      <c r="A36" s="161">
        <v>29</v>
      </c>
      <c r="B36" s="281" t="s">
        <v>468</v>
      </c>
      <c r="C36" s="266" t="s">
        <v>469</v>
      </c>
      <c r="D36" s="354" t="s">
        <v>672</v>
      </c>
      <c r="E36" s="352" t="s">
        <v>97</v>
      </c>
      <c r="F36" s="359">
        <v>30</v>
      </c>
      <c r="G36" s="360">
        <v>30</v>
      </c>
      <c r="H36" s="307">
        <f t="shared" si="0"/>
        <v>64.5</v>
      </c>
      <c r="I36" s="308">
        <v>80000</v>
      </c>
      <c r="J36" s="308">
        <f t="shared" si="1"/>
        <v>5160000</v>
      </c>
      <c r="K36" s="309" t="s">
        <v>709</v>
      </c>
      <c r="L36" s="365"/>
    </row>
    <row r="37" spans="1:12" s="310" customFormat="1" ht="18.75" customHeight="1" x14ac:dyDescent="0.25">
      <c r="A37" s="161">
        <v>30</v>
      </c>
      <c r="B37" s="292" t="s">
        <v>131</v>
      </c>
      <c r="C37" s="260" t="s">
        <v>565</v>
      </c>
      <c r="D37" s="354" t="s">
        <v>672</v>
      </c>
      <c r="E37" s="352" t="s">
        <v>566</v>
      </c>
      <c r="F37" s="359">
        <v>29.000000000000004</v>
      </c>
      <c r="G37" s="360">
        <v>30</v>
      </c>
      <c r="H37" s="307">
        <f>(F37*64.5)/G37</f>
        <v>62.350000000000009</v>
      </c>
      <c r="I37" s="308">
        <v>80000</v>
      </c>
      <c r="J37" s="308">
        <f>H37*I37</f>
        <v>4988000.0000000009</v>
      </c>
      <c r="K37" s="309" t="s">
        <v>708</v>
      </c>
      <c r="L37" s="374" t="s">
        <v>744</v>
      </c>
    </row>
    <row r="38" spans="1:12" s="310" customFormat="1" ht="18.75" customHeight="1" x14ac:dyDescent="0.25">
      <c r="A38" s="161">
        <v>31</v>
      </c>
      <c r="B38" s="282" t="s">
        <v>243</v>
      </c>
      <c r="C38" s="262" t="s">
        <v>244</v>
      </c>
      <c r="D38" s="354" t="s">
        <v>672</v>
      </c>
      <c r="E38" s="311" t="s">
        <v>245</v>
      </c>
      <c r="F38" s="359">
        <v>30</v>
      </c>
      <c r="G38" s="360">
        <v>30</v>
      </c>
      <c r="H38" s="307">
        <f t="shared" si="0"/>
        <v>64.5</v>
      </c>
      <c r="I38" s="308">
        <v>80000</v>
      </c>
      <c r="J38" s="308">
        <f t="shared" si="1"/>
        <v>5160000</v>
      </c>
      <c r="K38" s="309" t="s">
        <v>711</v>
      </c>
      <c r="L38" s="365"/>
    </row>
    <row r="39" spans="1:12" s="310" customFormat="1" ht="18.75" customHeight="1" x14ac:dyDescent="0.25">
      <c r="A39" s="161">
        <v>32</v>
      </c>
      <c r="B39" s="285" t="s">
        <v>475</v>
      </c>
      <c r="C39" s="262" t="s">
        <v>203</v>
      </c>
      <c r="D39" s="354" t="s">
        <v>672</v>
      </c>
      <c r="E39" s="352" t="s">
        <v>476</v>
      </c>
      <c r="F39" s="359">
        <v>29.000000000000004</v>
      </c>
      <c r="G39" s="360">
        <v>30</v>
      </c>
      <c r="H39" s="307">
        <f>(F39*64.5)/G39</f>
        <v>62.350000000000009</v>
      </c>
      <c r="I39" s="308">
        <v>80000</v>
      </c>
      <c r="J39" s="308">
        <f>H39*I39</f>
        <v>4988000.0000000009</v>
      </c>
      <c r="K39" s="309" t="s">
        <v>710</v>
      </c>
      <c r="L39" s="371" t="s">
        <v>748</v>
      </c>
    </row>
    <row r="40" spans="1:12" s="310" customFormat="1" ht="18.75" customHeight="1" x14ac:dyDescent="0.25">
      <c r="A40" s="161">
        <v>33</v>
      </c>
      <c r="B40" s="264" t="s">
        <v>468</v>
      </c>
      <c r="C40" s="266" t="s">
        <v>50</v>
      </c>
      <c r="D40" s="354" t="s">
        <v>672</v>
      </c>
      <c r="E40" s="352" t="s">
        <v>476</v>
      </c>
      <c r="F40" s="359">
        <v>1</v>
      </c>
      <c r="G40" s="360">
        <v>30</v>
      </c>
      <c r="H40" s="307">
        <f>(F40*64.5)/G40</f>
        <v>2.15</v>
      </c>
      <c r="I40" s="308">
        <v>80000</v>
      </c>
      <c r="J40" s="308">
        <f>H40*I40</f>
        <v>172000</v>
      </c>
      <c r="K40" s="309" t="s">
        <v>712</v>
      </c>
      <c r="L40" s="371" t="s">
        <v>747</v>
      </c>
    </row>
    <row r="41" spans="1:12" s="310" customFormat="1" ht="18.75" customHeight="1" x14ac:dyDescent="0.25">
      <c r="A41" s="161">
        <v>34</v>
      </c>
      <c r="B41" s="381" t="s">
        <v>167</v>
      </c>
      <c r="C41" s="278" t="s">
        <v>50</v>
      </c>
      <c r="D41" s="354" t="s">
        <v>672</v>
      </c>
      <c r="E41" s="357" t="s">
        <v>598</v>
      </c>
      <c r="F41" s="359">
        <v>30</v>
      </c>
      <c r="G41" s="360">
        <v>30</v>
      </c>
      <c r="H41" s="307">
        <f t="shared" si="0"/>
        <v>64.5</v>
      </c>
      <c r="I41" s="308">
        <v>80000</v>
      </c>
      <c r="J41" s="308">
        <f t="shared" si="1"/>
        <v>5160000</v>
      </c>
      <c r="K41" s="309" t="s">
        <v>712</v>
      </c>
      <c r="L41" s="365"/>
    </row>
    <row r="42" spans="1:12" s="310" customFormat="1" ht="24" x14ac:dyDescent="0.25">
      <c r="A42" s="161">
        <v>35</v>
      </c>
      <c r="B42" s="267" t="s">
        <v>468</v>
      </c>
      <c r="C42" s="262" t="s">
        <v>50</v>
      </c>
      <c r="D42" s="354" t="s">
        <v>672</v>
      </c>
      <c r="E42" s="311" t="s">
        <v>30</v>
      </c>
      <c r="F42" s="359">
        <v>12</v>
      </c>
      <c r="G42" s="360">
        <v>30</v>
      </c>
      <c r="H42" s="307">
        <f t="shared" si="0"/>
        <v>25.8</v>
      </c>
      <c r="I42" s="378">
        <v>80000</v>
      </c>
      <c r="J42" s="308">
        <f t="shared" si="1"/>
        <v>2064000</v>
      </c>
      <c r="K42" s="309" t="s">
        <v>712</v>
      </c>
      <c r="L42" s="365" t="s">
        <v>749</v>
      </c>
    </row>
    <row r="43" spans="1:12" s="310" customFormat="1" ht="18.75" customHeight="1" x14ac:dyDescent="0.25">
      <c r="A43" s="161">
        <v>36</v>
      </c>
      <c r="B43" s="267" t="s">
        <v>167</v>
      </c>
      <c r="C43" s="262" t="s">
        <v>649</v>
      </c>
      <c r="D43" s="354" t="s">
        <v>672</v>
      </c>
      <c r="E43" s="311" t="s">
        <v>648</v>
      </c>
      <c r="F43" s="359">
        <v>1.0000000000000027</v>
      </c>
      <c r="G43" s="360">
        <v>30</v>
      </c>
      <c r="H43" s="307">
        <f t="shared" si="0"/>
        <v>2.1500000000000057</v>
      </c>
      <c r="I43" s="308">
        <v>80000</v>
      </c>
      <c r="J43" s="308">
        <f t="shared" si="1"/>
        <v>172000.00000000047</v>
      </c>
      <c r="K43" s="309" t="s">
        <v>712</v>
      </c>
      <c r="L43" s="371" t="s">
        <v>750</v>
      </c>
    </row>
    <row r="44" spans="1:12" s="310" customFormat="1" ht="18.75" customHeight="1" x14ac:dyDescent="0.25">
      <c r="A44" s="161">
        <v>37</v>
      </c>
      <c r="B44" s="274" t="s">
        <v>618</v>
      </c>
      <c r="C44" s="278" t="s">
        <v>619</v>
      </c>
      <c r="D44" s="354" t="s">
        <v>672</v>
      </c>
      <c r="E44" s="353" t="s">
        <v>620</v>
      </c>
      <c r="F44" s="359">
        <v>30</v>
      </c>
      <c r="G44" s="360">
        <v>30</v>
      </c>
      <c r="H44" s="307">
        <f>(F44*64.5)/G44</f>
        <v>64.5</v>
      </c>
      <c r="I44" s="308">
        <v>80000</v>
      </c>
      <c r="J44" s="308">
        <f>H44*I44</f>
        <v>5160000</v>
      </c>
      <c r="K44" s="387" t="s">
        <v>764</v>
      </c>
      <c r="L44" s="365"/>
    </row>
    <row r="45" spans="1:12" s="310" customFormat="1" ht="18.75" customHeight="1" x14ac:dyDescent="0.25">
      <c r="A45" s="161">
        <v>38</v>
      </c>
      <c r="B45" s="267" t="s">
        <v>334</v>
      </c>
      <c r="C45" s="262" t="s">
        <v>88</v>
      </c>
      <c r="D45" s="354" t="s">
        <v>672</v>
      </c>
      <c r="E45" s="311" t="s">
        <v>312</v>
      </c>
      <c r="F45" s="359">
        <v>30</v>
      </c>
      <c r="G45" s="360">
        <v>30</v>
      </c>
      <c r="H45" s="307">
        <f t="shared" si="0"/>
        <v>64.5</v>
      </c>
      <c r="I45" s="308">
        <v>80000</v>
      </c>
      <c r="J45" s="308">
        <f t="shared" si="1"/>
        <v>5160000</v>
      </c>
      <c r="K45" s="309" t="s">
        <v>713</v>
      </c>
      <c r="L45" s="365"/>
    </row>
    <row r="46" spans="1:12" s="310" customFormat="1" ht="18.75" customHeight="1" x14ac:dyDescent="0.25">
      <c r="A46" s="161">
        <v>39</v>
      </c>
      <c r="B46" s="267" t="s">
        <v>355</v>
      </c>
      <c r="C46" s="262" t="s">
        <v>88</v>
      </c>
      <c r="D46" s="354" t="s">
        <v>672</v>
      </c>
      <c r="E46" s="311" t="s">
        <v>234</v>
      </c>
      <c r="F46" s="359">
        <v>10</v>
      </c>
      <c r="G46" s="360">
        <v>30</v>
      </c>
      <c r="H46" s="307">
        <f t="shared" si="0"/>
        <v>21.5</v>
      </c>
      <c r="I46" s="308">
        <v>80000</v>
      </c>
      <c r="J46" s="308">
        <f t="shared" si="1"/>
        <v>1720000</v>
      </c>
      <c r="K46" s="309" t="s">
        <v>713</v>
      </c>
      <c r="L46" s="371" t="s">
        <v>751</v>
      </c>
    </row>
    <row r="47" spans="1:12" s="310" customFormat="1" ht="18.75" customHeight="1" x14ac:dyDescent="0.25">
      <c r="A47" s="161">
        <v>40</v>
      </c>
      <c r="B47" s="267" t="s">
        <v>330</v>
      </c>
      <c r="C47" s="262" t="s">
        <v>69</v>
      </c>
      <c r="D47" s="354" t="s">
        <v>679</v>
      </c>
      <c r="E47" s="311" t="s">
        <v>234</v>
      </c>
      <c r="F47" s="359">
        <v>15</v>
      </c>
      <c r="G47" s="360">
        <v>30</v>
      </c>
      <c r="H47" s="307">
        <f t="shared" si="0"/>
        <v>32.25</v>
      </c>
      <c r="I47" s="308">
        <v>80000</v>
      </c>
      <c r="J47" s="308">
        <f t="shared" si="1"/>
        <v>2580000</v>
      </c>
      <c r="K47" s="309" t="s">
        <v>714</v>
      </c>
      <c r="L47" s="365" t="s">
        <v>755</v>
      </c>
    </row>
    <row r="48" spans="1:12" s="310" customFormat="1" ht="18.75" customHeight="1" x14ac:dyDescent="0.25">
      <c r="A48" s="161">
        <v>41</v>
      </c>
      <c r="B48" s="259" t="s">
        <v>563</v>
      </c>
      <c r="C48" s="260" t="s">
        <v>73</v>
      </c>
      <c r="D48" s="354" t="s">
        <v>679</v>
      </c>
      <c r="E48" s="352" t="s">
        <v>564</v>
      </c>
      <c r="F48" s="359">
        <v>30</v>
      </c>
      <c r="G48" s="360">
        <v>30</v>
      </c>
      <c r="H48" s="307">
        <f t="shared" si="0"/>
        <v>64.5</v>
      </c>
      <c r="I48" s="308">
        <v>80000</v>
      </c>
      <c r="J48" s="308">
        <f t="shared" si="1"/>
        <v>5160000</v>
      </c>
      <c r="K48" s="309" t="s">
        <v>721</v>
      </c>
      <c r="L48" s="365"/>
    </row>
    <row r="49" spans="1:13" s="310" customFormat="1" ht="18.75" customHeight="1" x14ac:dyDescent="0.25">
      <c r="A49" s="161">
        <v>42</v>
      </c>
      <c r="B49" s="274" t="s">
        <v>563</v>
      </c>
      <c r="C49" s="275" t="s">
        <v>73</v>
      </c>
      <c r="D49" s="354" t="s">
        <v>679</v>
      </c>
      <c r="E49" s="379" t="s">
        <v>580</v>
      </c>
      <c r="F49" s="359">
        <v>2</v>
      </c>
      <c r="G49" s="360">
        <v>30</v>
      </c>
      <c r="H49" s="307">
        <f t="shared" si="0"/>
        <v>4.3</v>
      </c>
      <c r="I49" s="308">
        <v>80000</v>
      </c>
      <c r="J49" s="308">
        <f t="shared" si="1"/>
        <v>344000</v>
      </c>
      <c r="K49" s="309" t="s">
        <v>721</v>
      </c>
      <c r="L49" s="371" t="s">
        <v>753</v>
      </c>
    </row>
    <row r="50" spans="1:13" s="310" customFormat="1" ht="18.75" customHeight="1" x14ac:dyDescent="0.25">
      <c r="A50" s="161">
        <v>43</v>
      </c>
      <c r="B50" s="259" t="s">
        <v>114</v>
      </c>
      <c r="C50" s="260" t="s">
        <v>582</v>
      </c>
      <c r="D50" s="351" t="s">
        <v>678</v>
      </c>
      <c r="E50" s="352" t="s">
        <v>580</v>
      </c>
      <c r="F50" s="359">
        <v>27</v>
      </c>
      <c r="G50" s="360">
        <v>30</v>
      </c>
      <c r="H50" s="307">
        <f t="shared" si="0"/>
        <v>58.05</v>
      </c>
      <c r="I50" s="308">
        <v>80000</v>
      </c>
      <c r="J50" s="308">
        <f t="shared" si="1"/>
        <v>4644000</v>
      </c>
      <c r="K50" s="309" t="s">
        <v>716</v>
      </c>
      <c r="L50" s="365" t="s">
        <v>752</v>
      </c>
    </row>
    <row r="51" spans="1:13" s="310" customFormat="1" ht="18.75" customHeight="1" x14ac:dyDescent="0.25">
      <c r="A51" s="161">
        <v>44</v>
      </c>
      <c r="B51" s="274" t="s">
        <v>192</v>
      </c>
      <c r="C51" s="275" t="s">
        <v>60</v>
      </c>
      <c r="D51" s="351" t="s">
        <v>678</v>
      </c>
      <c r="E51" s="379" t="s">
        <v>580</v>
      </c>
      <c r="F51" s="359">
        <v>1</v>
      </c>
      <c r="G51" s="360">
        <v>30</v>
      </c>
      <c r="H51" s="307">
        <f t="shared" si="0"/>
        <v>2.15</v>
      </c>
      <c r="I51" s="308">
        <v>80000</v>
      </c>
      <c r="J51" s="308">
        <f t="shared" si="1"/>
        <v>172000</v>
      </c>
      <c r="K51" s="309" t="s">
        <v>717</v>
      </c>
      <c r="L51" s="366" t="s">
        <v>754</v>
      </c>
    </row>
    <row r="52" spans="1:13" s="310" customFormat="1" ht="18.75" customHeight="1" x14ac:dyDescent="0.25">
      <c r="A52" s="161">
        <v>45</v>
      </c>
      <c r="B52" s="259" t="s">
        <v>192</v>
      </c>
      <c r="C52" s="260" t="s">
        <v>60</v>
      </c>
      <c r="D52" s="351" t="s">
        <v>678</v>
      </c>
      <c r="E52" s="352" t="s">
        <v>579</v>
      </c>
      <c r="F52" s="359">
        <v>30</v>
      </c>
      <c r="G52" s="360">
        <v>30</v>
      </c>
      <c r="H52" s="307">
        <f t="shared" si="0"/>
        <v>64.5</v>
      </c>
      <c r="I52" s="308">
        <v>80000</v>
      </c>
      <c r="J52" s="308">
        <f t="shared" si="1"/>
        <v>5160000</v>
      </c>
      <c r="K52" s="309" t="s">
        <v>717</v>
      </c>
      <c r="L52" s="365"/>
    </row>
    <row r="53" spans="1:13" s="310" customFormat="1" ht="18.75" customHeight="1" x14ac:dyDescent="0.25">
      <c r="A53" s="161">
        <v>46</v>
      </c>
      <c r="B53" s="296" t="s">
        <v>163</v>
      </c>
      <c r="C53" s="260" t="s">
        <v>6</v>
      </c>
      <c r="D53" s="351" t="s">
        <v>678</v>
      </c>
      <c r="E53" s="352" t="s">
        <v>574</v>
      </c>
      <c r="F53" s="359">
        <v>30</v>
      </c>
      <c r="G53" s="360">
        <v>30</v>
      </c>
      <c r="H53" s="307">
        <f t="shared" si="0"/>
        <v>64.5</v>
      </c>
      <c r="I53" s="308">
        <v>80000</v>
      </c>
      <c r="J53" s="308">
        <f t="shared" si="1"/>
        <v>5160000</v>
      </c>
      <c r="K53" s="309" t="s">
        <v>715</v>
      </c>
      <c r="L53" s="365"/>
    </row>
    <row r="54" spans="1:13" s="310" customFormat="1" ht="18.75" customHeight="1" x14ac:dyDescent="0.25">
      <c r="A54" s="161">
        <v>47</v>
      </c>
      <c r="B54" s="259" t="s">
        <v>584</v>
      </c>
      <c r="C54" s="260" t="s">
        <v>585</v>
      </c>
      <c r="D54" s="351" t="s">
        <v>678</v>
      </c>
      <c r="E54" s="352" t="s">
        <v>586</v>
      </c>
      <c r="F54" s="359">
        <v>30</v>
      </c>
      <c r="G54" s="360">
        <v>30</v>
      </c>
      <c r="H54" s="307">
        <f t="shared" si="0"/>
        <v>64.5</v>
      </c>
      <c r="I54" s="308">
        <v>80000</v>
      </c>
      <c r="J54" s="308">
        <f t="shared" si="1"/>
        <v>5160000</v>
      </c>
      <c r="K54" s="309" t="s">
        <v>718</v>
      </c>
      <c r="L54" s="365"/>
    </row>
    <row r="55" spans="1:13" s="310" customFormat="1" ht="18.75" customHeight="1" x14ac:dyDescent="0.25">
      <c r="A55" s="161">
        <v>48</v>
      </c>
      <c r="B55" s="267" t="s">
        <v>358</v>
      </c>
      <c r="C55" s="262" t="s">
        <v>24</v>
      </c>
      <c r="D55" s="351" t="s">
        <v>678</v>
      </c>
      <c r="E55" s="311" t="s">
        <v>191</v>
      </c>
      <c r="F55" s="359">
        <v>30</v>
      </c>
      <c r="G55" s="360">
        <v>30</v>
      </c>
      <c r="H55" s="307">
        <f t="shared" si="0"/>
        <v>64.5</v>
      </c>
      <c r="I55" s="308">
        <v>80000</v>
      </c>
      <c r="J55" s="308">
        <f t="shared" si="1"/>
        <v>5160000</v>
      </c>
      <c r="K55" s="309" t="s">
        <v>719</v>
      </c>
      <c r="L55" s="365"/>
    </row>
    <row r="56" spans="1:13" s="310" customFormat="1" ht="18.75" customHeight="1" x14ac:dyDescent="0.25">
      <c r="A56" s="161">
        <v>49</v>
      </c>
      <c r="B56" s="274" t="s">
        <v>627</v>
      </c>
      <c r="C56" s="297" t="s">
        <v>628</v>
      </c>
      <c r="D56" s="351" t="s">
        <v>678</v>
      </c>
      <c r="E56" s="353" t="s">
        <v>629</v>
      </c>
      <c r="F56" s="359">
        <v>30</v>
      </c>
      <c r="G56" s="360">
        <v>30</v>
      </c>
      <c r="H56" s="307">
        <f t="shared" si="0"/>
        <v>64.5</v>
      </c>
      <c r="I56" s="308">
        <v>80000</v>
      </c>
      <c r="J56" s="308">
        <f t="shared" si="1"/>
        <v>5160000</v>
      </c>
      <c r="K56" s="386">
        <v>1603205341591</v>
      </c>
      <c r="L56" s="365"/>
    </row>
    <row r="57" spans="1:13" s="310" customFormat="1" ht="18.75" customHeight="1" x14ac:dyDescent="0.25">
      <c r="A57" s="161">
        <v>50</v>
      </c>
      <c r="B57" s="264" t="s">
        <v>466</v>
      </c>
      <c r="C57" s="266" t="s">
        <v>45</v>
      </c>
      <c r="D57" s="351" t="s">
        <v>678</v>
      </c>
      <c r="E57" s="352" t="s">
        <v>467</v>
      </c>
      <c r="F57" s="359">
        <v>30</v>
      </c>
      <c r="G57" s="360">
        <v>30</v>
      </c>
      <c r="H57" s="307">
        <f t="shared" si="0"/>
        <v>64.5</v>
      </c>
      <c r="I57" s="308">
        <v>80000</v>
      </c>
      <c r="J57" s="308">
        <f t="shared" si="1"/>
        <v>5160000</v>
      </c>
      <c r="K57" s="309" t="s">
        <v>720</v>
      </c>
      <c r="L57" s="365"/>
    </row>
    <row r="58" spans="1:13" s="310" customFormat="1" ht="18.75" customHeight="1" x14ac:dyDescent="0.25">
      <c r="A58" s="161">
        <v>51</v>
      </c>
      <c r="B58" s="264" t="s">
        <v>466</v>
      </c>
      <c r="C58" s="266" t="s">
        <v>45</v>
      </c>
      <c r="D58" s="351" t="s">
        <v>678</v>
      </c>
      <c r="E58" s="352" t="s">
        <v>10</v>
      </c>
      <c r="F58" s="359">
        <v>30</v>
      </c>
      <c r="G58" s="360">
        <v>30</v>
      </c>
      <c r="H58" s="307">
        <f t="shared" si="0"/>
        <v>64.5</v>
      </c>
      <c r="I58" s="308">
        <v>80000</v>
      </c>
      <c r="J58" s="308">
        <f t="shared" si="1"/>
        <v>5160000</v>
      </c>
      <c r="K58" s="309" t="s">
        <v>720</v>
      </c>
      <c r="L58" s="368"/>
    </row>
    <row r="59" spans="1:13" s="310" customFormat="1" ht="24.75" customHeight="1" x14ac:dyDescent="0.25">
      <c r="A59" s="161">
        <v>52</v>
      </c>
      <c r="B59" s="267" t="s">
        <v>241</v>
      </c>
      <c r="C59" s="262" t="s">
        <v>93</v>
      </c>
      <c r="D59" s="354" t="s">
        <v>348</v>
      </c>
      <c r="E59" s="311" t="s">
        <v>242</v>
      </c>
      <c r="F59" s="359">
        <v>29.000000000000004</v>
      </c>
      <c r="G59" s="360">
        <v>30</v>
      </c>
      <c r="H59" s="307">
        <f t="shared" si="0"/>
        <v>62.350000000000009</v>
      </c>
      <c r="I59" s="308">
        <v>80000</v>
      </c>
      <c r="J59" s="308">
        <f t="shared" si="1"/>
        <v>4988000.0000000009</v>
      </c>
      <c r="K59" s="309" t="s">
        <v>722</v>
      </c>
      <c r="L59" s="366" t="s">
        <v>760</v>
      </c>
    </row>
    <row r="60" spans="1:13" s="310" customFormat="1" ht="18.75" customHeight="1" x14ac:dyDescent="0.25">
      <c r="A60" s="161">
        <v>53</v>
      </c>
      <c r="B60" s="382" t="s">
        <v>570</v>
      </c>
      <c r="C60" s="287" t="s">
        <v>571</v>
      </c>
      <c r="D60" s="351" t="s">
        <v>348</v>
      </c>
      <c r="E60" s="352" t="s">
        <v>573</v>
      </c>
      <c r="F60" s="359">
        <v>30</v>
      </c>
      <c r="G60" s="360">
        <v>30</v>
      </c>
      <c r="H60" s="307">
        <f t="shared" si="0"/>
        <v>64.5</v>
      </c>
      <c r="I60" s="308">
        <v>80000</v>
      </c>
      <c r="J60" s="308">
        <f t="shared" si="1"/>
        <v>5160000</v>
      </c>
      <c r="K60" s="309" t="s">
        <v>723</v>
      </c>
      <c r="L60" s="365"/>
    </row>
    <row r="61" spans="1:13" s="310" customFormat="1" ht="24" x14ac:dyDescent="0.25">
      <c r="A61" s="161">
        <v>54</v>
      </c>
      <c r="B61" s="296" t="s">
        <v>413</v>
      </c>
      <c r="C61" s="260" t="s">
        <v>48</v>
      </c>
      <c r="D61" s="351" t="s">
        <v>348</v>
      </c>
      <c r="E61" s="352" t="s">
        <v>96</v>
      </c>
      <c r="F61" s="359">
        <v>29.000000000000004</v>
      </c>
      <c r="G61" s="360">
        <v>30</v>
      </c>
      <c r="H61" s="307">
        <f t="shared" si="0"/>
        <v>62.350000000000009</v>
      </c>
      <c r="I61" s="308">
        <v>80000</v>
      </c>
      <c r="J61" s="308">
        <f t="shared" si="1"/>
        <v>4988000.0000000009</v>
      </c>
      <c r="K61" s="388">
        <v>1603205185623</v>
      </c>
      <c r="L61" s="366" t="s">
        <v>756</v>
      </c>
      <c r="M61" s="375"/>
    </row>
    <row r="62" spans="1:13" s="310" customFormat="1" ht="18.75" customHeight="1" x14ac:dyDescent="0.25">
      <c r="A62" s="161">
        <v>55</v>
      </c>
      <c r="B62" s="254" t="s">
        <v>407</v>
      </c>
      <c r="C62" s="297" t="s">
        <v>21</v>
      </c>
      <c r="D62" s="351" t="s">
        <v>348</v>
      </c>
      <c r="E62" s="353" t="s">
        <v>607</v>
      </c>
      <c r="F62" s="359">
        <v>30</v>
      </c>
      <c r="G62" s="360">
        <v>30</v>
      </c>
      <c r="H62" s="307">
        <f t="shared" si="0"/>
        <v>64.5</v>
      </c>
      <c r="I62" s="308">
        <v>80000</v>
      </c>
      <c r="J62" s="308">
        <f t="shared" si="1"/>
        <v>5160000</v>
      </c>
      <c r="K62" s="385" t="s">
        <v>765</v>
      </c>
      <c r="L62" s="365"/>
    </row>
    <row r="63" spans="1:13" s="315" customFormat="1" ht="24.75" customHeight="1" x14ac:dyDescent="0.25">
      <c r="A63" s="443" t="s">
        <v>724</v>
      </c>
      <c r="B63" s="443"/>
      <c r="C63" s="443"/>
      <c r="D63" s="443"/>
      <c r="E63" s="443"/>
      <c r="F63" s="362">
        <f>SUM(F8:F62)</f>
        <v>1232</v>
      </c>
      <c r="G63" s="361"/>
      <c r="H63" s="312">
        <f>SUM(H8:H62)</f>
        <v>2648.8</v>
      </c>
      <c r="I63" s="313"/>
      <c r="J63" s="313">
        <f>SUM(J8:J62)</f>
        <v>211904000</v>
      </c>
      <c r="K63" s="314"/>
      <c r="L63" s="369"/>
    </row>
    <row r="64" spans="1:13" s="1" customFormat="1" ht="25.5" customHeight="1" x14ac:dyDescent="0.25">
      <c r="A64" s="444" t="s">
        <v>732</v>
      </c>
      <c r="B64" s="445"/>
      <c r="C64" s="445"/>
      <c r="D64" s="445"/>
      <c r="E64" s="445"/>
      <c r="F64" s="445"/>
      <c r="G64" s="445"/>
      <c r="H64" s="445"/>
      <c r="I64" s="445"/>
      <c r="J64" s="445"/>
      <c r="K64" s="446"/>
      <c r="L64" s="367"/>
    </row>
    <row r="65" spans="1:12" ht="22.5" customHeight="1" x14ac:dyDescent="0.3">
      <c r="A65" s="316"/>
      <c r="B65" s="317" t="s">
        <v>733</v>
      </c>
      <c r="C65" s="318"/>
      <c r="D65" s="319"/>
      <c r="E65" s="319"/>
      <c r="G65" s="319"/>
      <c r="H65" s="319"/>
      <c r="I65" s="321" t="s">
        <v>725</v>
      </c>
      <c r="J65" s="322"/>
      <c r="K65" s="323"/>
    </row>
    <row r="66" spans="1:12" s="331" customFormat="1" ht="18.75" x14ac:dyDescent="0.3">
      <c r="A66" s="325"/>
      <c r="B66" s="326"/>
      <c r="C66" s="327"/>
      <c r="D66" s="328"/>
      <c r="E66" s="329"/>
      <c r="F66" s="330"/>
      <c r="G66" s="330"/>
      <c r="H66" s="330"/>
      <c r="I66" s="433" t="s">
        <v>766</v>
      </c>
      <c r="J66" s="433"/>
      <c r="K66" s="433"/>
      <c r="L66" s="433"/>
    </row>
    <row r="67" spans="1:12" s="332" customFormat="1" ht="16.5" x14ac:dyDescent="0.25">
      <c r="A67" s="400" t="s">
        <v>726</v>
      </c>
      <c r="B67" s="400"/>
      <c r="C67" s="400"/>
      <c r="D67" s="395"/>
      <c r="E67" s="400" t="s">
        <v>727</v>
      </c>
      <c r="F67" s="400"/>
      <c r="G67" s="400"/>
      <c r="H67" s="400"/>
      <c r="I67" s="400" t="s">
        <v>728</v>
      </c>
      <c r="J67" s="400"/>
      <c r="K67" s="400"/>
      <c r="L67" s="400"/>
    </row>
    <row r="68" spans="1:12" s="333" customFormat="1" ht="16.5" x14ac:dyDescent="0.25">
      <c r="A68" s="395"/>
      <c r="B68" s="248"/>
      <c r="C68" s="248"/>
      <c r="D68" s="395"/>
      <c r="E68" s="395"/>
      <c r="F68" s="395"/>
      <c r="G68" s="395"/>
      <c r="H68" s="395"/>
      <c r="I68" s="300"/>
      <c r="J68" s="300"/>
      <c r="K68" s="394"/>
      <c r="L68" s="363"/>
    </row>
    <row r="69" spans="1:12" s="333" customFormat="1" ht="16.5" x14ac:dyDescent="0.25">
      <c r="A69" s="395"/>
      <c r="B69" s="248"/>
      <c r="C69" s="248"/>
      <c r="D69" s="395"/>
      <c r="E69" s="395"/>
      <c r="F69" s="395"/>
      <c r="G69" s="395"/>
      <c r="H69" s="395"/>
      <c r="I69" s="300"/>
      <c r="J69" s="300"/>
      <c r="K69" s="395"/>
      <c r="L69" s="363"/>
    </row>
    <row r="70" spans="1:12" s="333" customFormat="1" ht="16.5" x14ac:dyDescent="0.25">
      <c r="A70" s="395"/>
      <c r="B70" s="248"/>
      <c r="C70" s="248"/>
      <c r="D70" s="395"/>
      <c r="E70" s="395"/>
      <c r="F70" s="395"/>
      <c r="G70" s="395"/>
      <c r="H70" s="395"/>
      <c r="I70" s="300"/>
      <c r="J70" s="300"/>
      <c r="K70" s="395"/>
      <c r="L70" s="363"/>
    </row>
    <row r="71" spans="1:12" s="333" customFormat="1" ht="16.5" x14ac:dyDescent="0.25">
      <c r="A71" s="395"/>
      <c r="B71" s="248"/>
      <c r="C71" s="248"/>
      <c r="D71" s="395"/>
      <c r="E71" s="395"/>
      <c r="F71" s="395"/>
      <c r="G71" s="395"/>
      <c r="H71" s="395"/>
      <c r="I71" s="300"/>
      <c r="J71" s="300"/>
      <c r="K71" s="395"/>
      <c r="L71" s="363"/>
    </row>
    <row r="72" spans="1:12" s="334" customFormat="1" ht="17.25" x14ac:dyDescent="0.3">
      <c r="A72" s="400"/>
      <c r="B72" s="400"/>
      <c r="C72" s="400"/>
      <c r="D72" s="395"/>
      <c r="E72" s="400" t="s">
        <v>729</v>
      </c>
      <c r="F72" s="400"/>
      <c r="G72" s="400"/>
      <c r="H72" s="400"/>
      <c r="I72" s="400" t="s">
        <v>730</v>
      </c>
      <c r="J72" s="400"/>
      <c r="K72" s="400"/>
      <c r="L72" s="400"/>
    </row>
  </sheetData>
  <autoFilter ref="A6:WVT6">
    <filterColumn colId="1" showButton="0"/>
  </autoFilter>
  <mergeCells count="19">
    <mergeCell ref="I66:L66"/>
    <mergeCell ref="A67:C67"/>
    <mergeCell ref="E67:H67"/>
    <mergeCell ref="I67:L67"/>
    <mergeCell ref="A72:C72"/>
    <mergeCell ref="E72:H72"/>
    <mergeCell ref="I72:L72"/>
    <mergeCell ref="A5:L5"/>
    <mergeCell ref="B6:C6"/>
    <mergeCell ref="B7:C7"/>
    <mergeCell ref="E13:E14"/>
    <mergeCell ref="A63:E63"/>
    <mergeCell ref="A64:K64"/>
    <mergeCell ref="A1:E1"/>
    <mergeCell ref="I1:L1"/>
    <mergeCell ref="A2:E2"/>
    <mergeCell ref="I2:L2"/>
    <mergeCell ref="A3:E3"/>
    <mergeCell ref="A4:E4"/>
  </mergeCells>
  <conditionalFormatting sqref="F8:F62">
    <cfRule type="cellIs" dxfId="3" priority="4" operator="lessThan">
      <formula>30</formula>
    </cfRule>
  </conditionalFormatting>
  <conditionalFormatting sqref="H8:H62">
    <cfRule type="cellIs" dxfId="0" priority="1" operator="lessThan">
      <formula>64.5</formula>
    </cfRule>
    <cfRule type="cellIs" dxfId="1" priority="2" operator="lessThan">
      <formula>64.5</formula>
    </cfRule>
    <cfRule type="cellIs" dxfId="2" priority="3" operator="lessThan">
      <formula>64.5</formula>
    </cfRule>
  </conditionalFormatting>
  <pageMargins left="0.31496062992125984" right="0.31496062992125984" top="0.35433070866141736" bottom="0.47244094488188981" header="0.31496062992125984" footer="0.19685039370078741"/>
  <pageSetup paperSize="9" orientation="landscape" r:id="rId1"/>
  <headerFooter>
    <oddFooter>Page &amp;P of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C.Trân gửi</vt:lpstr>
      <vt:lpstr>PHÒNG</vt:lpstr>
      <vt:lpstr>TÍNH TIỀN 1</vt:lpstr>
      <vt:lpstr>TÍNH TIỀN 2 (gui P.KT)</vt:lpstr>
      <vt:lpstr>'C.Trân gửi'!Print_Area</vt:lpstr>
      <vt:lpstr>PHÒNG!Print_Area</vt:lpstr>
      <vt:lpstr>'C.Trân gửi'!Print_Titles</vt:lpstr>
      <vt:lpstr>PHÒNG!Print_Titles</vt:lpstr>
      <vt:lpstr>'TÍNH TIỀN 1'!Print_Titles</vt:lpstr>
      <vt:lpstr>'TÍNH TIỀN 2 (gui P.KT)'!Print_Titles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Thay-Tan</cp:lastModifiedBy>
  <cp:lastPrinted>2019-08-08T10:53:19Z</cp:lastPrinted>
  <dcterms:created xsi:type="dcterms:W3CDTF">2016-10-10T01:42:22Z</dcterms:created>
  <dcterms:modified xsi:type="dcterms:W3CDTF">2019-09-05T08:54:14Z</dcterms:modified>
</cp:coreProperties>
</file>